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АСЕМ\рабочий стол 30.04.24\2024\110 ЗЦП\6 МИ от 14.06.2024 г вск 21.06.24  61\Объявление 61 ЗЦП МИ на 2024 год  14.06.2024 г вскрытие 21.06.24\"/>
    </mc:Choice>
  </mc:AlternateContent>
  <xr:revisionPtr revIDLastSave="0" documentId="13_ncr:1_{1A51FB2E-13CE-4896-B782-AFDA800ECAF8}" xr6:coauthVersionLast="47" xr6:coauthVersionMax="47" xr10:uidLastSave="{00000000-0000-0000-0000-000000000000}"/>
  <bookViews>
    <workbookView xWindow="1065" yWindow="1470" windowWidth="15255" windowHeight="13890" xr2:uid="{00000000-000D-0000-FFFF-FFFF00000000}"/>
  </bookViews>
  <sheets>
    <sheet name="ЗЦП" sheetId="2" r:id="rId1"/>
  </sheets>
  <definedNames>
    <definedName name="_xlnm._FilterDatabase" localSheetId="0" hidden="1">ЗЦП!$A$7:$K$89</definedName>
    <definedName name="_xlnm.Print_Area" localSheetId="0">ЗЦП!$A$1:$K$94</definedName>
  </definedName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8" i="2" l="1"/>
  <c r="G87" i="2"/>
  <c r="G86" i="2"/>
  <c r="G85" i="2"/>
  <c r="G84" i="2"/>
  <c r="G83" i="2"/>
  <c r="G82" i="2"/>
  <c r="G81" i="2"/>
  <c r="G80" i="2"/>
  <c r="G79" i="2"/>
  <c r="G78" i="2"/>
  <c r="G77" i="2"/>
  <c r="G76" i="2"/>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31" i="2"/>
  <c r="G30" i="2"/>
  <c r="G29" i="2"/>
  <c r="G28" i="2"/>
  <c r="G27" i="2"/>
  <c r="G26" i="2"/>
  <c r="G25" i="2"/>
  <c r="G24" i="2"/>
  <c r="G23" i="2"/>
  <c r="G22" i="2"/>
  <c r="G21" i="2"/>
  <c r="G20" i="2"/>
  <c r="G19" i="2"/>
  <c r="G18" i="2"/>
  <c r="G17" i="2"/>
  <c r="G16" i="2"/>
  <c r="G15" i="2"/>
  <c r="G14" i="2"/>
  <c r="G13" i="2"/>
  <c r="G12" i="2"/>
  <c r="G11" i="2"/>
  <c r="G10" i="2"/>
  <c r="G9" i="2"/>
  <c r="G8" i="2" l="1"/>
  <c r="G89" i="2" s="1"/>
</calcChain>
</file>

<file path=xl/sharedStrings.xml><?xml version="1.0" encoding="utf-8"?>
<sst xmlns="http://schemas.openxmlformats.org/spreadsheetml/2006/main" count="503" uniqueCount="171">
  <si>
    <t xml:space="preserve"> Перечень закупаемых товаров</t>
  </si>
  <si>
    <t xml:space="preserve"> </t>
  </si>
  <si>
    <t>№ лота</t>
  </si>
  <si>
    <t>Наименование закупаемых товаров, работ, услуг</t>
  </si>
  <si>
    <t>Технические и качественные характеристика товаров, работ, услуг</t>
  </si>
  <si>
    <t>Ед.
изм.</t>
  </si>
  <si>
    <t>Кол-во</t>
  </si>
  <si>
    <t>Цена за ед., тенге</t>
  </si>
  <si>
    <t>Общая сумма, тенге</t>
  </si>
  <si>
    <t>Условия поставки (в соответствии с ИНКОТЕРМС 2000)</t>
  </si>
  <si>
    <t>Срок поставки товара</t>
  </si>
  <si>
    <t>Место поставки товара</t>
  </si>
  <si>
    <t>Размер авансового платежа, %</t>
  </si>
  <si>
    <t>DDP пункт назначения</t>
  </si>
  <si>
    <t>по заявке Заказчика в течение 5 (пяти)  рабочих дней</t>
  </si>
  <si>
    <t>Итого</t>
  </si>
  <si>
    <r>
      <t>Г. Камзина</t>
    </r>
    <r>
      <rPr>
        <sz val="12"/>
        <rFont val="Times New Roman"/>
        <family val="1"/>
        <charset val="204"/>
      </rPr>
      <t xml:space="preserve"> </t>
    </r>
  </si>
  <si>
    <t>шт</t>
  </si>
  <si>
    <t>Директор Департамента лекарственного обеспечения</t>
  </si>
  <si>
    <t>по заявке Заказчика: 
г. Астана, проспект Туран, 38;
г. Астана, проспект Туран, 32;
г. Астана, ул. Сығанақ, 46.</t>
  </si>
  <si>
    <t>Беруши противошумные детские/взрослые</t>
  </si>
  <si>
    <t>Бинт эластичный 5,0 мм х 120 мм</t>
  </si>
  <si>
    <t>Бинт эластичный медицинский, размер 5.0 х 120 мм, средней растяжимости.</t>
  </si>
  <si>
    <t>Бинт эластичный 5,0 мм х 80,0 мм</t>
  </si>
  <si>
    <t>Бинт эластичный медицинский, размер 5.0 х 80 мм, средней растяжимости.</t>
  </si>
  <si>
    <t>Валик круглый, диаметр 15 см, длина 42 см</t>
  </si>
  <si>
    <t>Валик под шею, диаметр 9 см, ширина 24 см, длина 36 см</t>
  </si>
  <si>
    <t>Валик полукруглый, высота 11 см., длина 31см</t>
  </si>
  <si>
    <t>Вставка для фиксации швов</t>
  </si>
  <si>
    <t>Вставка для фиксации швов, изготовлена из высококачественного пластика и предназначена для удерживания временных швов, накладываемых в ходе операции.Используется на рамке ранорасширителя для грудины, временные нити перикардиальных швов надежно удерживаются в соответствующих прорезях. Облегчают доступ к целевым сосудам во время операций на сердце.</t>
  </si>
  <si>
    <t>Губка гемостатическая абсорбирующая желатиновая рассасывающаяся стерильная для носа 80*0,5 мм</t>
  </si>
  <si>
    <t>Губка гемостатическая абсорбирующая желатиновая рассасывающаяся стерильная для носа 80*0,7 мм</t>
  </si>
  <si>
    <t>уп</t>
  </si>
  <si>
    <t>Зонд для интубации кишечника по Шалькову </t>
  </si>
  <si>
    <t>Изоляционный мешок стерильный, 50см*50см</t>
  </si>
  <si>
    <t>Изоляционный мешок стерильный размером 50см*50см</t>
  </si>
  <si>
    <t>Игла для инсулиновой шприц-ручки 29G (0,33х12,7мм)</t>
  </si>
  <si>
    <t>Иглы к шприц-ручке 29G (0.33Х12.7мм)</t>
  </si>
  <si>
    <t>Инструментальное масло,стерильное 20 мл</t>
  </si>
  <si>
    <t>Инструментальное масло для смазывания инструментов 20 мл.</t>
  </si>
  <si>
    <t>Катетер Фолея, трёхходовой, силиконовый, 18, 20 Ch</t>
  </si>
  <si>
    <t>Уретральный трёхходовой катетер Фолея из 100% силикона, для послеоперационного отведения мочи. Атравматичный наконечник тип Дюфура. Прозрачный. Баллон 20 мл. Длина катетера 41см. Клапан для шприцев Luer и Luer-lock. Рентгеноконтрастные наконечник и продольная линия. Размер 18, 20 Ch. Два боковых противолежащих овальных дренажных отверстия расположенные в шахматном порядке. Одно чашевидное отверстие большего диаметра на проксимальном конце.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t>
  </si>
  <si>
    <t>Катетер Фолея двухходовой, силиконовый с атравматичным жёстким наконечником, 18, 20 Ch</t>
  </si>
  <si>
    <t>Уретральный двухходовой катетер Фолея из 100% силикона. Атравматичный жёсткий наконечник цилиндрического типа. Прозрачный. Баллон 10мл. Размер 18, 20 Ch. Длина катетера 41см. Клапан для шприцев Luer и Luer-lock. Два овальных боковых дренажных отверстия. Рентгеноконтрастные наконечник и продольная линия.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t>
  </si>
  <si>
    <t>Комплект для перевязки ЦВК</t>
  </si>
  <si>
    <t xml:space="preserve"> Шарики марлевые (размер лесной орех) - 9 шт. Пинцет анатомический (нос дельфина) -1 шт. Емкость для антисептика - 2 шт. Бандаж для фиксации катетера -1шт.Фиксирующая полоска 3х15 см. - 1 шт.</t>
  </si>
  <si>
    <t>наб</t>
  </si>
  <si>
    <t>Комплект для пункции и постановки ЦВК</t>
  </si>
  <si>
    <t>Простыня хирургическая 100 х 70 см. - 1шт. Шарики марлевые (размер лесной орех) - 12 шт. Пинцет анатомический (нос дельфина) -1 шт. Емкость для антисептика - 2 шт. Фиксирующая полоска 3х15 см. - 1 шт. Бандаж для фиксации катетера - 1 шт.</t>
  </si>
  <si>
    <t>Маска медицинская 4-х слойная на резинках</t>
  </si>
  <si>
    <t>Маски хирургические четырехслойная, противожидкостная на резинках</t>
  </si>
  <si>
    <t>Маска медицинская - респиратор 4-х слойная,  без клапана FFP2/FFP3, N95, KN95</t>
  </si>
  <si>
    <t>Маска медицинская - респиратор с дополнительным защитным слоем, имеет полипропиленовый фильтр повышающий эффективность бактериологической фильтраций не менее 92% до 99 % (от микрочастиц размером 0,3-0,1 микрона), для обеспечения максимальной защиты медицинскому персоналу и пациентам</t>
  </si>
  <si>
    <t xml:space="preserve">Маска хирургическая 4-х слойная с противожидкостной защитой и пластиковым экраном </t>
  </si>
  <si>
    <t>маска хирургическая 4-х слойная с противожидкостной защитой и пластиковым экраном  (на завязке)</t>
  </si>
  <si>
    <t>Маска   хирургическая,    трехслойная, с пленкой от запотевания очков голубые</t>
  </si>
  <si>
    <t>Маска для небулайзера для взрослых и для детей</t>
  </si>
  <si>
    <t>Маска для небулайзера "Оmron" для взрослых и для детей</t>
  </si>
  <si>
    <t xml:space="preserve">Мешки для внутриартериального нагнетания растворов </t>
  </si>
  <si>
    <t xml:space="preserve">мешки для внутриартериального нагнетания растворов </t>
  </si>
  <si>
    <t>Набор для каскадного плазмафереза «Виробан» в составе: магистраль для проведения каскадного плазмафереза; магистраль для подачи плазмы</t>
  </si>
  <si>
    <t>Набор для наложения гастростом с обтуратором 14Fr- 24 Fr</t>
  </si>
  <si>
    <t xml:space="preserve">Набор для наложения гастростом с обтуратором  14Fr- 24 Fr в комплекте с принадлежностями. </t>
  </si>
  <si>
    <t>Набор для сбора и обеззараживания разлитого биоматериала или химического средства</t>
  </si>
  <si>
    <t>Состав: фартук, перчатки, совок, скребок, кбу, бумажная салфетка, дез.ср-во,  мешочек.</t>
  </si>
  <si>
    <t>Набор небулайзерной камеры</t>
  </si>
  <si>
    <t>Набор небулайзерной камеры для "Omron NE-C28-E"</t>
  </si>
  <si>
    <t>Наконечники для клизм, пластмассовые</t>
  </si>
  <si>
    <t>Набор трубок для гистероскопии. Упаковка №10.</t>
  </si>
  <si>
    <t>Набор трубок к видеоэндоскопическому комплексу KARL STORZ, синего цвета комлект с двумя иглами для гистероскопии. Упаковка №10.</t>
  </si>
  <si>
    <t>Набор трубок для лапароскопии</t>
  </si>
  <si>
    <t>Набор трубок с 2-мя иглами для лапароскопии, красного цвета к видеоскопическому комплексу Карл Шторц, 10 шт в уп.</t>
  </si>
  <si>
    <t xml:space="preserve">Отсосный наконечник </t>
  </si>
  <si>
    <t xml:space="preserve"> Сделан из материала: стирол-бутадиенового сополимера. Варианты: мини - 180 мм, тонкий конец - 260 мм, макси - 262 мм, премьер - 265 мм. Общая мощность аспирации - 180 мм - 29, 4 мм, 260 мм - 28,7 мм, 262 мм - 112, 2 мм, 265 мм - 67,2 мм.</t>
  </si>
  <si>
    <t xml:space="preserve">Переходник для нагревательного элемента дыхательного контура. </t>
  </si>
  <si>
    <t>Соединитель адаптер электрический одинарный для сеодинения контуров нагревательного элемента дыхательного контура. Общая длина 41,5 смс двумя эектрическими соединителями. Двойная контакная группа длиной 1см с направляющей диаметром 0,5см, внешний диаметр соединителя 1,4 см. расчетная мощность не более 70 Вт.</t>
  </si>
  <si>
    <t>Проводник для трудной интубации 15Fr, 70 см</t>
  </si>
  <si>
    <t>Проводник для интубации для замены трубки, размер 15 fr (5 мм), 70см.  Изготовлен из ПВХ. Для использования с трахеальными трубками со внутренним диаметром 6 мм и больше. Разметка глубины введения на уровне15 см. Дистальный конец интродьюсера изогнут для прохождения под надгортанником в условиях недостаточного обзора при трудной интубации. Изогнутый конец интродьюсера позволяет тактильно ощутить прохождение трахеальных колец что служит диагностическим тестом правильности установки. Разметка по длине позволяет определить глубину введения интродьюсера в трахею. Гладкое скользящее покрытие обеспечивает легкое введение трубки по проводнику.</t>
  </si>
  <si>
    <t>Пункционная канюля 6, 8 FR</t>
  </si>
  <si>
    <t xml:space="preserve"> Набор для выполнения двухэтапной чрезкожной пункционной нефростомии.  Комплектация:  Двухкомпонентная пункционная игла с тремя ультразвуковыми метками на конце. Размер иглы: размер Ch.6, пункционная канюля 19.5 G, длина 120 мм; диаметр 17,5G / 1,30 мм для 8 Ch длиной 200 мм. Жесткая струна-проводник без покрытия с гибким J-образным наконечником в диспенсере, с толкателем, диаметр 0,038 дюйма, длиной 800 мм. Удлинитель катетера, из металла, длиной 325 мм, с пластиковым мандреном.  Нефростомический катетер с завитком типа Пигтейл, изготовленный из полиуретана с гидрогелевым покрытием, рентгенконтрастный, длиной 30 см. с наконечником открытого типа c 6-ю дренажными отверстиями, желобки для наложения швов на дренаже, с коннектором Luer-Lock. Переходник с краном. Адаптер для мочеприемника. Три информационные наклейки. Стерильно. Для одноразового использования. Не содержит латекса.</t>
  </si>
  <si>
    <t>Пункционный инструмент, 12 Ch</t>
  </si>
  <si>
    <t>Инструмент для выполнения экстренной пункции мочевого пузыря. Двухходовой цистостомический дренаж выполнен из прозрачного поливинилхлорида с баллоном из латекса объёмом 10 мл. Клапан для шприцев Luer и Luer-lock, атравматичный конусообразный наконечник открытого типа, торцевое и 2 овальных боковых дренажных отверстия; стилет из нержавеющей стали расположен внутри цистостомического дренажа с интегрированной пластиковой ручкой. Площадка для фиксации лигатурами дренажа к коже. Размер 12 Ch. Стерильно, для одноразового использования</t>
  </si>
  <si>
    <t>Пункционный инструмент, 16 Ch</t>
  </si>
  <si>
    <t>Инструмент для выполнения экстренной пункции мочевого пузыря. Двухходовой цистостомический дренаж выполнен из прозрачного поливинилхлорида с баллоном из латекса объёмом 10 мл. Клапан для шприцев Luer и Luer-lock, атравматичный конусообразный наконечник открытого типа, торцевое и 2 овальных боковых дренажных отверстия; стилет из нержавеющей стали расположен внутри цистостомического дренажа с интегрированной пластиковой ручкой. Площадка для фиксации лигатурами дренажа к коже. Размер 16 Ch. Стерильно, для одноразового использования.</t>
  </si>
  <si>
    <t xml:space="preserve">Реанимационный кониотомический набор </t>
  </si>
  <si>
    <t xml:space="preserve">Готовое кониотомическое устройство: пластиковая канюля     (внут.диам. 2.0 или 4.0 мм коннектор 15 мм внеш.диам.) с фиксирующим фланцем, ограничитель введения иглы, коническая кониотомическая игла из нержалеющей стали; Скальпель; Одноразовый шприц; Силиконовая соединительная трубка (посадочные кольца) Стерильно. Для удобства пользователя канюля установлена на игле в сборе со шприцем, фиксирующей лентой и ограничителем. </t>
  </si>
  <si>
    <t>Система родовспоможения вакуумная</t>
  </si>
  <si>
    <t>Система родовспоможения вакуумная, предназначена для проведения вакуумной экстракции плода одноразового использования</t>
  </si>
  <si>
    <t>Фиксатор для эпидурального катетера G16|18</t>
  </si>
  <si>
    <t>Фильтр воздушный</t>
  </si>
  <si>
    <t>Фильтр воздушный для небулайзера NE-С-28-Р №6.</t>
  </si>
  <si>
    <t>Чехол адгезивный  хирургический \интраоперационный  для УЗ датчика, 10см х 244см</t>
  </si>
  <si>
    <t>Стерильный  полимерный чехол для УЗ датчика хирургический интраоперационный, безлатексный , состав – полиэтилен по технологии IsoSilk, позволяющий мягко облегать датчик и кабель, в комплекте  со стерильным гелем и системой фиксации. Должен иметь адгезивный слой из специального медицинского клея, который прикрыт защитной пленкой. Медицинский клей, входящий в состав адгезивного слоя должен обеспечивать плотное прилегание датчика к чехлу, хорошей проводимости УЗ сигнала  и после снятия не должен оставлять следов на УЗ датчике. Ширина не менее 9,8см, не более 10см, длина  чехла  не менее 244см, не более 244,5см, стерильный, в комплекте со специальным  стерильным порционным гелем. Гель должен быть гипоаллергенным. Гель имеет мягкую  индивидуальную упаковку, вместимостью 20мл, с индикатором, показывающим стерильность. Упаковка геля  имеет по углам надсечки для  удобства  открытия  без использования ножниц.  Комплект снабжен схемой  драпировки, системой  крепления  в  виде  специальных  адгезивных полосок (2шт.) и безлатексных резинок (2шт.), а также инструкцией. Упакован в стерильную салфетку и индивидуальную упаковку. Индивидуальная  упаковка покрытия  состоит  из многослойных полимерных пленок и открывается без помощи ножниц. Стерилизовано оксидом этилена. Транспортная коробка из гофрокартона.</t>
  </si>
  <si>
    <t>Чехол для УЗ датчика для трансэзофагеальной эхокардиографии 30х11(16) 1000мм, 17х11(16) 650мм</t>
  </si>
  <si>
    <t xml:space="preserve">Чехол полимерный, предназначеный для защиты медицинского оборудования при проведении ультразвуковых исследований – трансэзофагеальной эхокардиографии. В составе набора: 1) чехол для УЗ датчика  полиуретановый, не должен содержать латекс, размер не менее 30\11\1000мм и не более 31\17\1001мм (взрослый),  чехол для УЗ датчика латексный, размер не менее 16\11\650мм и не более 18\15\651мм (детский), 2) шприц не менее 10мл и не более 11мл., с гибкой полимерной трубкой  и порционным количеством стерильного геля (не менее 9,5 мл.), шприц для удобства использования должен быть вставлен в аппликатор, длиной не менее 10см, формы усеченного конуса, 3) загубник (капа), 4) зажим из полимерного материала для быстрого крепления защитного чехла на УЗ датчике с помощью одной руки. 
Набор представляет собой готовую удобную для использования систему, в которой чехол надет на  аппликатор со шприцем и легко телескопически расправляется на датчике. Набор должен быть упакован в стерильную индивидуальную упаковку, открывающуюся без помощи режущих инструментов, а также снабжен инструкцией и схемой драпировки. Транспортная коробка из картона, внутри которой еще одна защитная упаковка.
</t>
  </si>
  <si>
    <t>Экран защитный для
лица</t>
  </si>
  <si>
    <t xml:space="preserve">Прозрачный цвет
Материал: ПЭТ с губкой
Толщина: 0,25 ± 0,02 мм
Характеристика:
 обе стороны
экрана имеют антивирусное покрытие, без бликов, эргономичный дизайн,
комфорт при ношении, высокая степень
прозрачности
</t>
  </si>
  <si>
    <t>Гемостатический пластырь 20мм*20мм; 8 мм*8 мм S, №10</t>
  </si>
  <si>
    <t>Стерильный, одноразовый, самоклеющийся, инъекционный пластырь на основе нетканного полотна, покрытый гипоаллергенным акриловым клеящим веществом. Прокладка из слоистого нетканного целлюлозного полотна. 20мм*20мм; 8 мм*8 мм S №10</t>
  </si>
  <si>
    <t>Гемостатический пластырь 27мм*27мм; 13мм*13мм М, №8</t>
  </si>
  <si>
    <t>Стерильный, одноразовый, самоклеющийся, инъекционный пластырь на основе нетканного полотна, покрытый гипоаллергенным акриловым клеящим веществом. Прокладка из слоистого нетканного целлюлозного полотна. 27мм*27мм; 13мм*13мм М №8</t>
  </si>
  <si>
    <t>Гемостатический пластырь 35мм*35мм; 20мм*20мм  L, №6</t>
  </si>
  <si>
    <t>Стерильный, одноразовый, самоклеющийся, инъекционный пластырь на основе нетканного полотна, покрытый гипоаллергенным акриловым клеящим веществом. Прокладка из слоистого нетканного целлюлозного полотна.  35мм*35мм; 20мм*20мм  L №6</t>
  </si>
  <si>
    <t xml:space="preserve">Гемостатический пластырь 39 мм*80 мм, 27 мм*15 мм (6 мм толщина прокладки) </t>
  </si>
  <si>
    <t>Стерильный, одноразовый инъекционный пластырь с компрессионной гемостатической подушкой на основе уретанового нетканного полотна покрытого гипоаллергенным акриловым веществом обеспечивающим эластичность и гибкость. Подушка состоит из ультратонкой нетканной целюлозы (слой быстрого поглащения крови), полиэфир нетканный защищает от просачивания крови на липкую ленту (водооталкиваемый слой).</t>
  </si>
  <si>
    <t>Гемостатический пластырь 40 мм*120 мм,27 мм*15 мм (9 мм толщина прокладки), 36 мм*30 мм (пластина)</t>
  </si>
  <si>
    <t>Стерильный, одноразовый инъекционный пластырь с компрессионной гемостатической подушкой на основе уретанового нетканного полотна покрытого гипоаллергенным акриловым веществом обеспечивающим эластичность и гибкость. Подушка состоит из ультратонкой нетканной целюлозы (слой быстрого поглащения крови), нетканной вискозы и целлюлозы (слой поглащения крови), пористого полиэтилена и пластины из полипропилена.</t>
  </si>
  <si>
    <t>Жгут кровоостанавливающий, полуавтоматический</t>
  </si>
  <si>
    <t>Катетер Фолея с температурным датчиком 14, 16, 18 Fr</t>
  </si>
  <si>
    <t>Катетер  Фоллея с температурным датчиком 14, 16, 18 Fr</t>
  </si>
  <si>
    <t xml:space="preserve">Клеенка медицинская </t>
  </si>
  <si>
    <t>Клеенка медицинская подкладная</t>
  </si>
  <si>
    <t>м</t>
  </si>
  <si>
    <t>Лента  силиконовая рентгеноконтрастная, размер 1,5мм* 75 см</t>
  </si>
  <si>
    <t>Рентгеноконтрастная силиконовая лента (без покрытия), стерильные однократного применения для изолирования, маркировки, механического поддерживания и наложения петли во время оперативного вмешательства на органах, кровеносных сосудах. Цвет: желтый, красный. Диаметр лент -1,5 мм. Длина лент - 75 см. Количество лент в первичной упаковке - 1 шт. Стерилизация с помощью оксида этилена</t>
  </si>
  <si>
    <t>Лезвие скальпеля №10, 11, 15, 21</t>
  </si>
  <si>
    <t>Лезвие скальпеля №10, 11, 15, 21. Размеры по заявке Заказчика.</t>
  </si>
  <si>
    <t>Фильтр-колба со встроенной трубкой № 6</t>
  </si>
  <si>
    <t xml:space="preserve">Фильтр для генетического исследования человеческих эмбрионов перед имплантацией в матку. Колба для увлажнения в инкубаторе со встроенной трубкой и входным фильтром, № 6. </t>
  </si>
  <si>
    <t>Комплект для комбинированной хирургии калибра 25+ G (витрэктомии и факоэмульсификации</t>
  </si>
  <si>
    <t>Повязка для фиксации катетеров, размер 5*5,7 см</t>
  </si>
  <si>
    <t>Прозрачная пленочная повязка размером  5 х 5,7 см для фиксации катетеров, стерильная пленка на основе прозрачного полиуретана, воздухопроницаемая.</t>
  </si>
  <si>
    <t xml:space="preserve">Зонд назальный для энтерального питания со стилетом и без 6, 8 Ch </t>
  </si>
  <si>
    <t>Назогастральные зонды для длительного энтерального питания  СН  6, 8 Ch  с прямым соединением и со стилетом и без из нержавеющей стали, длиной 60, 100 см. Прозрачные, изготовлены из мягкого полиуретана, гибкие. Не содержит DEHP. С рентгеноконтрастными полосками и разметками длины для легкого и безопасного размещения.</t>
  </si>
  <si>
    <t xml:space="preserve">Линия соединительная </t>
  </si>
  <si>
    <t>Трубочки для светочувствительных лекарственных вешеств малых обьемов вместимостью 1,2 мл для инфузионной терапии новорожденных детей. Цвет: красный; зеленый; синий.</t>
  </si>
  <si>
    <t>Набор для чрезкожной трахеостомии с трахеостомической  трубкой , каналом для санации надманжеточного пространства (7мм, 7,5мм , 8 мм, 8,5 мм, 9,0мм)</t>
  </si>
  <si>
    <t>Набор для чрескожной дилятационной трахеостомии,  трубкой (7мм, 7,5 мм, 8 мм, 8,5 мм,  9,0мм) и интродьюсером одноэтапная модификация, в комплекте: скальпель металлопластиковый, пункционная игла с канюлей 14G, шприц трехкомпонентный 10 мл, гибкий проводник из медицинской нержавеющей стали в гибкой спиральной оплетк покрытый политетрафторэтиленом с j-образным кончиком в направителе, конусный дилятатор с разметкой глубины введения, катетер-проводник, изогнутый дилятатор покрытый смазкой, облегчающий трение, трахеостомическая трубка с манжетой большого объема низкого давления(с возможностью аспирации), удлиненный обтуратор с внутренним каналом, внутренние канюли для трахеостомической трубки (2 шт.) саржевая тесьма для фиксации трубки, ершик для очистки</t>
  </si>
  <si>
    <t xml:space="preserve">Система трехканальная с положительно заряженным эндотоксинным фильтром микрочастиц 0,2 микрона. </t>
  </si>
  <si>
    <t xml:space="preserve">Инфузионные и трансфузионные системы для дозирования. смешивания. переливания внутривенных инфузионных растворов.Изделие предназначено для долгосрочной внутривенной инфузии в закрытой системе. Имеет два прозрачных каналa с разноцветными люэровскими соединениями и один канал желтого цвета. Для избегания перемешивания внутривенных растворов вмонтированы обратные клапаны. Все люэровские соединения имеют защитные колпачки. Материалы люэровских соединений поликарбонат (макролан) отмечаются особой устойчивостью к химическим средствам. Гайка люэровского соединение типа штекер, крутиться. Соединительные трубочки изготовлены из полюэритана, гибкие и эластичные. Коннектор оснащен с эндотоксинным фильтром. Воздухозабор исключает попадание воздуха в кровообращение; Фильтр чувствительно реагирует на несовместимость инъекционных материалов (при наличии несовместимых инъекционных материалов фильтр закупорится). Через 0,2μm (+) фильтр возможна дача антибиотиков. Коннектор имеет 3 канала, два прозрачных и один светостойкий желтого цвета, обходящий основной фильтр. Все каналы соединены в один ход мини соединением. </t>
  </si>
  <si>
    <t xml:space="preserve">Шприц-колба 200 мл для шприца инжектора </t>
  </si>
  <si>
    <t>Колба одноразовая для введения контраста с линией для заполнения. Материал: высокопрочный прозрачный пластик из полипропилена. Объем колбы: 200мл. Максимальное давление: 1200PSI(83bar) , Система крепежа: типа Linder Luer (колба прикручивается к установке) или эквивалент. Характеристики: Прозрачные; Позволяют выявлять воздух в шприце; Оптимальное сопротивление давлению; Двойной поршень-максимальная герметичность и защита от аспирации воздуха. Совместим к аппарату Medrad, (Mark V, Mark V plus, Mark V Provis). Срок стерилизации: 3 года. Метод стерилизации: этиленоксидом.</t>
  </si>
  <si>
    <t>Камера сепарационная  с комплектом магистралей и мешков</t>
  </si>
  <si>
    <t>Магистраль двухпросветная  для сбора крови ATS</t>
  </si>
  <si>
    <t>Резервуар ваккумный с фильтром</t>
  </si>
  <si>
    <t>Инструмент для эвакуации органов и тканей, 200 мл</t>
  </si>
  <si>
    <t>Инструмент эндоскопический для эвакуации органов и тканей. Состоит из устройства доставки с поршневым механизмом (диаметр 10 мм), самораскрывающегося мешка (диаметр в раскрытом состоянии не менее 5 см, объемом не менее 750 не более 800 мл). Длина мешка не менее 22 см, ширина не менее 10 см. Затягивается при помощи фиксирующего элемента с функцией памяти закрытия. Наличие 2-х маркеров на фиксирующем элементе для визуализации в ходе операции.</t>
  </si>
  <si>
    <t xml:space="preserve">Линия соединительная светоустойчивая, объем 7,2 мл. </t>
  </si>
  <si>
    <t>Инфузионные и трансфузионные системы для дозирования, смешивания, переливания и введения,  инфузионных растворов. Изделие  предназначено для соединения (крепления) инфузионного мешком и шприцевого насоса с автоматическим дозировочным клапаном. Линия используется в течение 72 часов без размыкания,  при соблюдении санитарных мер обработки соединительных клапанов. Изделие состоит из следующих частей̆ и материалов: Люэр Лок соединение типа штекер; вмонтированный дозировочный клапан. Светоустойчивая  соединительная  трубка размером не менее 3,0 x 0,55, зажим, защитный колпачок. Защитный, короткий плотный колпачок. Все Люэр Лок соединения типа гнездо и штекер соответствуют нормам. Вмонтированный обратный  дозировочный клапан предотвращает неконтролируемое поднимание раствора обратно. Люэр Лок соединения с защитными колпачками. Люэр Лок соединение типа штекер (в верхней части линии) соединяется с люэровским соединением инфузионного мешка типа гнездо.  Вся продукция  без фталатов, смягчителей DEHP и латекса. Упаковка без латекса и ПВХ.</t>
  </si>
  <si>
    <t>Набор для внутреннего дренажа мочевых путей, 7F/28/4</t>
  </si>
  <si>
    <t xml:space="preserve">В наборе: 
- катетер тип двойной Pigtail 7F, диаметр петли 4 см расстояние между петлями 28 см 
- зажимы
- толкатель
- проводник .035” длиной 110 см
Катетер изготовлен из полиуретана белого цвета, имеет код величины погружения в виде линий.
Катетер снабжен кодом глубины проникновения в форме линий:
1 линия – 5 см от ближнего конца тазовой петли 
2 линии – 10 см от ближнего конца тазовой петли 
3 линии – 15 см от ближнего конца тазовой петли 
4 линии – 20 см от ближнего конца тазовой петли 
5 линий – 25 см от ближнего конца тазовой петли 
6 линий– 30 см от ближнего конца тазовой петли.
Набор стерилизован окисью этилена, нетоксичный, апирогенный, одноразового употребления.
Проводник изготовлен из нержавеющей стали длиной 110 см. После введения его во внутрь катетера, он выпрямляет обе петли, и позволяет ввести его в рабочий канал эндоскопа, а затем в мочевой пузырь и почку.
Толкатель используется для выталкивания катетера из эндоскопа в мочеточник и лоханку. Зажимы иммобилизируют катетер после его введения.
Материал:
1. Катетер – Полиуретан
2. Толкатель – Полиэстер
3. Проводник – Нержавеющая сталь
4. Оболочка проводника - ПВХ
5. Зажим 
</t>
  </si>
  <si>
    <t>Система 2-канальная с эндотоксинным фильтром, объем 0,7 мл</t>
  </si>
  <si>
    <t xml:space="preserve">Изделие предназначено для долгосрочной внутривенной инфузии в закрытой системе. Имеет два светостойких канала желтого цвета с разноцветными люэровскими соединениями. (особенно удобно применять при необходимости введения нескольких разных светочувствительных медикаментов) Для избегания перемешивания внутривенных растворов вмонтированы обратные клапаны. Все люэровские соединения имеют защитные колпачки. Материалы люэровских соединений поликарбонат (макролан) отмечаются особой устойчивостью к химическим средствам. Гайка люэровского соединение типа штекер, крутиться. Соединительные трубочки изготовлены из полюэритана, гибкие и эластичные, на внутренних стеночках, которых практически нет абсорбции инфузионных растворов. Коннектор оснащен с эндотоксинным фильтром. Микро IV. Фильтр 0,2μm (+)  с патентированной мембраной - Супормембрана против микрочастиц; положительно заряжен - гарантирует 96 часов резистенцию к эндотоксинам и грамм отрицательным бактериям; воздухозабор исключает попадание воздуха в кровообращение; Фильтр чувствительно реагирует на
несовместимость инъекционных материалов (при наличии несовместимых
инъекционных материалов фильтр закупорится). Через 0,2μm (+) фильтр возможна
дача антибиотиков. Oбa каналa соединены в один ход мини соединением.
Изделие особенно удобно употреблять со шприцевым насосом, оставшийся канал
предназначен для дополнительных инъекций в закрытой системе.
</t>
  </si>
  <si>
    <t>Система 4-канальная с эндотоксинным фильтром, объем 1,1 мл</t>
  </si>
  <si>
    <t xml:space="preserve">Изделие предназначено для долгосрочной внутривенной инфузии в закрытой системе. (особенно удобно применять при необходимости введения нескольких разных светочувствительных медикаментов). Имеет 4 светостойких канала желтого цвета с разноцветными люэровскими соединениями. Для избегания перемешивания внутривенных растворов вмонтированы обратные клапаны. Все люэровские соединения имеют защитные колпачки. Материалы люэровских соединений поликарбонат (макролан) отмечаются особой устойчивостью к химическим средствам. Гайка люэровского соединение типа штекер, крутится. Соединительные трубочки изготовлены из полюэритана, гибкие и эластичные, на внутренних стеночках, которых практически нет абсорбции инфузионных растворов. Коннектор оснащен с эндотоксинным фильтром. Микро IV. Фильтр 0,2μm (+) с патентированной мембраной - Супормембрана против микрочастиц; положительно заряжен - гарантирует 96 часов резистенцию к эндотоксинам и грамм отрицательным бактериям; воздухозабор исключает попадание воздуха в кровообращение; Фильтр чувствительно реагирует на
несовместимость инъекционных материалов. При наличии несовместимых инъекционных материалов фильтр закупориться). Через 0,2μm (+) фильтр возможна подача антибиотиков. Все 4 каналa соединены в один ход 3 мини соединениями.
Изделие особенно удобно употреблять со шприцевым насосом, Оставшийся канал
предназначен для дополнительных инъекций в закрытой системе.
</t>
  </si>
  <si>
    <t>Система 2-канальная удлинительная  с антигрибковым фильтром, объем 1,5 мл</t>
  </si>
  <si>
    <t xml:space="preserve">ЛЛиния предназначена для введения липидов и светочувствительных инфузионных растворов, лекарственных веществ в закрытой системе. Светоустойчивая, особенно мягкая и эластичная соединительная линия, изготовлена из полюретана желтого цвета. особо низкая абсорбция инфузионных растворов на внутренних стеночках трубочки.
Микро IV.фильтр 1,2μm. Фильтр с и патентованной мембраной - Супормембрана, против микрочастиц гарантирует 24 часа резистенцию против грибка Candida albicans. Воздухозабор гарантирует абсолютно исключение проникновения воздуха в кровообращение пациента. Фильтр позиционирован в большем растоянии от пациента.
Люэровские замковые соединения изготовленны из устойчивого к химических веществам поликарбоната PC макролана (Makrolan)®. Резьбовая гайка люэровского соединения типа крутится, что значительно облегчает соединение и в особенности избежать дополнительных нагрузок невыношенным младенцам.
</t>
  </si>
  <si>
    <t xml:space="preserve">Система 2-канальная удлинительная  с фильтром, объем 2 мл  </t>
  </si>
  <si>
    <t xml:space="preserve">
Изделие предназначено для долгосрочной внутривенной инфузии в закрытой системе используя шприцевой насос. Имеет два канала для основной инфузии и для дополнительной инфузии. Все каналы соединены в один ход мини соединением. Чтобы предотвратить перемешивания внутривенных растворов, вмонтированы обратные клапаны. Все люэровские соединения имеют защитные колпачки. Материалы люэровских соединений поликарбонат (макролан) отмечаются особой устойчивостью к химическим средствам. Гайка люэровского соединение типа штекер, крутится. Соединительная двухканальная линия оснащена с антибактериальным /
эндотоксинным фильтром. Микро IV. Фильтр 0,2μm (+) положительно заряжен с патентированной мембраной - Супормембрана против микрочастиц. Фильтр гарантирует 96 часов резистенцию к эндотоксинам и грамм отрицательным бактериям. Воздухозабор исключает попадание воздуха в кровообращение. Фильтр чувствительно реагирует на
несовместимость инъекционных материалов. При наличии несовместимых
инъекционных материалов фильтр закупорится. Через 0,2μm (+) фильтр возможна
дача антибиотиков. 
</t>
  </si>
  <si>
    <t xml:space="preserve">Чехол-покрытие для микроскопа </t>
  </si>
  <si>
    <t>Чехол-покрытие  для микроскопов OPMI Sensera,  размеры не менее: диаметр окуляра 65мм, размер 137х381 см</t>
  </si>
  <si>
    <t>Чехол-покрытие для электронно-оптического преобразователя, 120*100 см</t>
  </si>
  <si>
    <t>Чехол-покрытие для электронно-оптического преобразователя,  размер не менее 120*100 см</t>
  </si>
  <si>
    <t>Чехол-покрытие для эндоскопов, 15*250 см</t>
  </si>
  <si>
    <t xml:space="preserve">Чехол-покрытие для эндоскопов с резиновой лентой R65, 15*250см, из полиэтилена медицинского класса, толщиной 50 микрон. Длина: в собранном положении составляет 35-39 см, в стянутом состоянии 118+-2см. </t>
  </si>
  <si>
    <t xml:space="preserve">Комплект интродуктора для установки гастростомической питательной трубки </t>
  </si>
  <si>
    <t xml:space="preserve"> Набор содержит:
1. Гастроинтестинальный анкер с предварительно заряженными Т-образными внутрижелудочными фиксаторами-4 шт. Каждый Т-образный внутрижелудочный фиксатор прикреплен к рассасывающейся хирургической нити 3/0, на которую надет защелкивающийся полиуретановый блокиратор нити. Длина анкера - 20 см. Материалы: нержавеющая сталь (Т-образный внутрижелудочный фиксатор), полигликолид-триметилкарбонат-парадоксианон (хирургическая нить), АБС акрилонитрилбутадиенстирол (защелкивающийся блокиратор нити), поликарбонат, полиуретан.
2. Хирургический зажим для закрытия Т-образного внутрижелудочного фиксатора-1 шт, длина 13 см. Материал: нержавеющая сталь.
3. Безопасный скальпель для выполнения разреза кожи, подкожных тканей и фасций-1 шт, материал: нержавеющая сталь.
4. Безопасная игла интродуктора для пункции стенки желудка и введения проволочного направителя --1 шт. Игла оснащена защитным воротничком для предотвращения случайного заклинивания. Общая длина 13,6 см; длина иглы 8,9 см. Внутренний диаметр 1,0 мм; наружный диаметр 1,3 мм. Материалы: нержавеющая сталь, полипропилен, поликарбонат.
5. Проволочный направитель с мягким J-образным кончиком-1 шт. Длина 80 см. Диаметр 0,89 мм. Материалы: нержавеющая сталь с покрытием из политетрафторэтилена.
6. Серийный дилататор конической формы с расщепляющейся оболочкой с гладкой поверхностью для минимизации травмирования тканей и последовательного расширения канала для установки низкопрофильной или стандартной баллонной гастростомической трубки размером-1шт. Размеры: 12, 14, 16,18, 20 Fr. Длина 31,7 см. Материал: полиэтилен высокой плотности (с кончиком канюли 40% BaSO4 и 1% TiO2).
7. Шприц 12 мл -2 шт.
8. Измерительное устройство стомы по проводнику для определения точной длины канала стомы, рентгеноконтрастное-1 шт. Наружный диаметр двухпросветного канала 0,4 см; наружный диаметр воротничка 1,8 см. Длина устройства 18 см. Материалы: силикон, полиэфиримид, поликарбонат, сульфат бария. Размеры по заявке заказчика.</t>
  </si>
  <si>
    <t>комп</t>
  </si>
  <si>
    <t>Лента  силиконовая рентгеноконтрастная, размер 2,5мм* 75 см</t>
  </si>
  <si>
    <t>Рентгеноконтрастная силиконовая лента 2,5мм, длина 75 мм, синего, красного, желтого цветов. Размер по заявке Заказчика</t>
  </si>
  <si>
    <t>Матрица гемостатическая с тромбином</t>
  </si>
  <si>
    <t xml:space="preserve">Комплект гемостатический состоит:  Набор 1 -  Стерильный лоток:  шприц со свиным желатином 6 мл,  шприц 5 мл;  чашка для переноса жидкости; синий гибкий наконечник аппликатора;  белый наконечник аппликатора, который можно обрезать до нужной длины; Набор 2 - Стерильный лоток: 1 флакон со стерильным лиоф.человеческим ттромбином 2000 (МЕ); шприц без иглы, содержащий 2 мл стерильной воды для инъекций;  адаптер для флакона. Объем готового продукта – 8 мл. </t>
  </si>
  <si>
    <t>Раствор офтальмологический вискоэластичный</t>
  </si>
  <si>
    <t>Раствор офтальмологический вискоэластичный, стерильный, комбинированный, объемом 1,4 мл: дисперсивный гилуронат натрия 2,2% 0,7мл и когезивный гиалуронат натрия 1,0% 0,7 мл в одном шприце канюля 25G.</t>
  </si>
  <si>
    <t>Наконечник 100-1000 мкл, №1000</t>
  </si>
  <si>
    <t>Наконечники с фильтром 100- 1000 мкл, длинные, проозрачные стерильные, свободные от ДНК-аз, РНК-аз и ингибиторов. Наконечники адаптированы на дозаторы имеющеся на балансе лаборатории. Характеристика наконечника: материал автоклавируемый полипролипен (выдерживает температуру не менее 121С в течении 20 минут), длина 86 мм; стерильные,бесцветные,имеют градуировку стандартного объема.Характеристика фильтра:размер пор не более 18-40мкм,материал гидрофобный полиэтилен без добавлений. (упаковка 1000шт)</t>
  </si>
  <si>
    <t>Наконечник 100-1000 мкл, №500</t>
  </si>
  <si>
    <t>Наконечник для бактериологических исследований, 100-1000 мкл, одноразовый, пластиковый, №500, без фильтра.</t>
  </si>
  <si>
    <t>Стекло покровное, размер 18х18 мм</t>
  </si>
  <si>
    <t>Изготовлено из высококачественного прозрачного стекла без воздушных пузырей или трещин, для микроскопировании биоматериалов</t>
  </si>
  <si>
    <t xml:space="preserve">Приложение к Объявлению № 61 о проведении закупа товаров «Медицинские изделия на 2024 год»
способом запроса ценовых предложений от 14.06.24г.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</si>
</sst>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Red]#,##0.00"/>
  </numFmts>
  <fonts count="6"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b/>
      <sz val="12"/>
      <name val="Times New Roman"/>
      <family val="1"/>
      <charset val="204"/>
    </font>
    <font>
      <sz val="10"/>
      <name val="Arial Cyr"/>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s>
  <cellStyleXfs count="9">
    <xf numFmtId="0" fontId="0" fillId="0" borderId="0"/>
    <xf numFmtId="164" fontId="2" fillId="0" borderId="0" applyFont="0" applyFill="0" applyBorder="0" applyAlignment="0" applyProtection="0"/>
    <xf numFmtId="0" fontId="5" fillId="0" borderId="0">
      <alignment horizontal="center"/>
    </xf>
    <xf numFmtId="0" fontId="2" fillId="0" borderId="0"/>
    <xf numFmtId="0" fontId="5" fillId="0" borderId="0"/>
    <xf numFmtId="0" fontId="2" fillId="0" borderId="0"/>
    <xf numFmtId="0" fontId="2" fillId="0" borderId="0"/>
    <xf numFmtId="0" fontId="1" fillId="0" borderId="0"/>
    <xf numFmtId="0" fontId="2" fillId="0" borderId="0"/>
  </cellStyleXfs>
  <cellXfs count="30">
    <xf numFmtId="0" fontId="0" fillId="0" borderId="0" xfId="0"/>
    <xf numFmtId="164" fontId="3" fillId="0" borderId="0" xfId="1" applyFont="1" applyFill="1" applyAlignment="1">
      <alignment horizontal="center" vertical="center"/>
    </xf>
    <xf numFmtId="164" fontId="4" fillId="0" borderId="0" xfId="1" applyFont="1" applyFill="1" applyAlignment="1">
      <alignment horizontal="center" vertical="center"/>
    </xf>
    <xf numFmtId="164" fontId="4" fillId="0" borderId="1" xfId="1" applyFont="1" applyFill="1" applyBorder="1" applyAlignment="1">
      <alignment horizontal="center" vertical="center"/>
    </xf>
    <xf numFmtId="0" fontId="3" fillId="0" borderId="0" xfId="0" applyFont="1" applyFill="1" applyAlignment="1">
      <alignment horizontal="center" vertical="center"/>
    </xf>
    <xf numFmtId="165" fontId="3" fillId="0" borderId="0" xfId="0" applyNumberFormat="1" applyFont="1" applyFill="1" applyAlignment="1">
      <alignment horizontal="center" vertical="center"/>
    </xf>
    <xf numFmtId="3" fontId="3" fillId="0" borderId="0" xfId="0" applyNumberFormat="1" applyFont="1" applyFill="1" applyAlignment="1">
      <alignment horizontal="center" vertical="center"/>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4" fillId="0" borderId="0" xfId="0" applyFont="1" applyFill="1" applyAlignment="1">
      <alignment vertical="center" wrapText="1"/>
    </xf>
    <xf numFmtId="0" fontId="3" fillId="0" borderId="1" xfId="0" applyFont="1" applyFill="1" applyBorder="1" applyAlignment="1">
      <alignment horizontal="center" vertical="center" wrapText="1"/>
    </xf>
    <xf numFmtId="164" fontId="4" fillId="0" borderId="1" xfId="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4" fontId="3" fillId="0" borderId="1" xfId="4" applyNumberFormat="1" applyFont="1" applyFill="1" applyBorder="1" applyAlignment="1">
      <alignment horizontal="center" vertical="center" wrapText="1"/>
    </xf>
    <xf numFmtId="0" fontId="3" fillId="0" borderId="1" xfId="6" applyFont="1" applyBorder="1" applyAlignment="1">
      <alignment horizontal="left" vertical="center" wrapText="1"/>
    </xf>
    <xf numFmtId="0" fontId="3" fillId="0" borderId="2" xfId="6"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4" fontId="3" fillId="0" borderId="1" xfId="0" applyNumberFormat="1" applyFont="1" applyBorder="1" applyAlignment="1">
      <alignment horizontal="left" vertical="center" wrapText="1"/>
    </xf>
    <xf numFmtId="0" fontId="3" fillId="0" borderId="1" xfId="8" applyFont="1" applyBorder="1" applyAlignment="1">
      <alignment horizontal="left" vertical="center" wrapText="1"/>
    </xf>
    <xf numFmtId="4" fontId="3" fillId="0" borderId="2" xfId="4" applyNumberFormat="1" applyFont="1" applyBorder="1" applyAlignment="1">
      <alignment horizontal="center" vertical="center" wrapText="1"/>
    </xf>
    <xf numFmtId="3" fontId="4" fillId="0" borderId="1" xfId="0" applyNumberFormat="1" applyFont="1" applyFill="1" applyBorder="1" applyAlignment="1">
      <alignment horizontal="center" vertical="center" wrapText="1"/>
    </xf>
    <xf numFmtId="164" fontId="4" fillId="0" borderId="1" xfId="1" applyFont="1" applyFill="1" applyBorder="1" applyAlignment="1">
      <alignment horizontal="center" vertical="center" wrapText="1"/>
    </xf>
    <xf numFmtId="0" fontId="4"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0" borderId="1" xfId="0" applyFont="1" applyFill="1" applyBorder="1" applyAlignment="1">
      <alignment horizontal="center" vertical="center" wrapText="1"/>
    </xf>
    <xf numFmtId="4" fontId="4" fillId="0" borderId="1" xfId="2" applyNumberFormat="1" applyFont="1" applyFill="1" applyBorder="1" applyAlignment="1">
      <alignment horizontal="center" vertical="center" wrapText="1"/>
    </xf>
  </cellXfs>
  <cellStyles count="9">
    <cellStyle name="Обычный" xfId="0" builtinId="0"/>
    <cellStyle name="Обычный 11" xfId="3" xr:uid="{00000000-0005-0000-0000-000001000000}"/>
    <cellStyle name="Обычный 13" xfId="7" xr:uid="{00000000-0005-0000-0000-000002000000}"/>
    <cellStyle name="Обычный 2" xfId="4" xr:uid="{00000000-0005-0000-0000-000003000000}"/>
    <cellStyle name="Обычный 2 2 3" xfId="8" xr:uid="{00000000-0005-0000-0000-000004000000}"/>
    <cellStyle name="Обычный 21" xfId="5" xr:uid="{00000000-0005-0000-0000-000005000000}"/>
    <cellStyle name="Обычный 24" xfId="6" xr:uid="{00000000-0005-0000-0000-000006000000}"/>
    <cellStyle name="Обычный_Лист1" xfId="2" xr:uid="{00000000-0005-0000-0000-000007000000}"/>
    <cellStyle name="Финансовый" xfId="1" builtinId="3"/>
  </cellStyles>
  <dxfs count="2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96"/>
  <sheetViews>
    <sheetView tabSelected="1" view="pageBreakPreview" zoomScale="55" zoomScaleNormal="85" zoomScaleSheetLayoutView="55" workbookViewId="0">
      <selection activeCell="G89" sqref="G89"/>
    </sheetView>
  </sheetViews>
  <sheetFormatPr defaultRowHeight="15.75" x14ac:dyDescent="0.25"/>
  <cols>
    <col min="1" max="1" width="7.140625" style="4" customWidth="1"/>
    <col min="2" max="2" width="33.42578125" style="4" customWidth="1"/>
    <col min="3" max="3" width="57.85546875" style="4" customWidth="1"/>
    <col min="4" max="4" width="9.140625" style="4"/>
    <col min="5" max="5" width="12.28515625" style="4" customWidth="1"/>
    <col min="6" max="6" width="15.42578125" style="4" customWidth="1"/>
    <col min="7" max="7" width="20.7109375" style="4" customWidth="1"/>
    <col min="8" max="8" width="17.42578125" style="4" customWidth="1"/>
    <col min="9" max="9" width="21" style="4" customWidth="1"/>
    <col min="10" max="10" width="39.140625" style="4" customWidth="1"/>
    <col min="11" max="16384" width="9.140625" style="4"/>
  </cols>
  <sheetData>
    <row r="2" spans="1:11" ht="60.75" customHeight="1" x14ac:dyDescent="0.25">
      <c r="B2" s="5"/>
      <c r="C2" s="1"/>
      <c r="D2" s="6"/>
      <c r="E2" s="6"/>
      <c r="F2" s="27" t="s">
        <v>170</v>
      </c>
      <c r="G2" s="27"/>
      <c r="H2" s="27"/>
      <c r="I2" s="27"/>
    </row>
    <row r="3" spans="1:11" x14ac:dyDescent="0.25">
      <c r="B3" s="5"/>
      <c r="C3" s="5"/>
      <c r="D3" s="1"/>
      <c r="E3" s="1"/>
      <c r="F3" s="1"/>
      <c r="G3" s="1"/>
    </row>
    <row r="4" spans="1:11" x14ac:dyDescent="0.25">
      <c r="B4" s="5"/>
      <c r="C4" s="5"/>
      <c r="D4" s="2" t="s">
        <v>0</v>
      </c>
      <c r="E4" s="2" t="s">
        <v>0</v>
      </c>
      <c r="F4" s="1"/>
      <c r="G4" s="1"/>
    </row>
    <row r="5" spans="1:11" x14ac:dyDescent="0.25">
      <c r="B5" s="5"/>
      <c r="C5" s="5"/>
      <c r="D5" s="1"/>
      <c r="E5" s="1"/>
      <c r="F5" s="1" t="s">
        <v>1</v>
      </c>
      <c r="G5" s="1"/>
    </row>
    <row r="6" spans="1:11" ht="15" customHeight="1" x14ac:dyDescent="0.25">
      <c r="A6" s="28" t="s">
        <v>2</v>
      </c>
      <c r="B6" s="28" t="s">
        <v>3</v>
      </c>
      <c r="C6" s="28" t="s">
        <v>4</v>
      </c>
      <c r="D6" s="29" t="s">
        <v>5</v>
      </c>
      <c r="E6" s="25" t="s">
        <v>6</v>
      </c>
      <c r="F6" s="25" t="s">
        <v>7</v>
      </c>
      <c r="G6" s="25" t="s">
        <v>8</v>
      </c>
      <c r="H6" s="24" t="s">
        <v>9</v>
      </c>
      <c r="I6" s="24" t="s">
        <v>10</v>
      </c>
      <c r="J6" s="24" t="s">
        <v>11</v>
      </c>
      <c r="K6" s="24" t="s">
        <v>12</v>
      </c>
    </row>
    <row r="7" spans="1:11" ht="50.25" customHeight="1" x14ac:dyDescent="0.25">
      <c r="A7" s="28"/>
      <c r="B7" s="28"/>
      <c r="C7" s="28"/>
      <c r="D7" s="29"/>
      <c r="E7" s="25"/>
      <c r="F7" s="25"/>
      <c r="G7" s="25"/>
      <c r="H7" s="24"/>
      <c r="I7" s="24"/>
      <c r="J7" s="24"/>
      <c r="K7" s="24"/>
    </row>
    <row r="8" spans="1:11" ht="123" customHeight="1" x14ac:dyDescent="0.25">
      <c r="A8" s="11">
        <v>1</v>
      </c>
      <c r="B8" s="15" t="s">
        <v>20</v>
      </c>
      <c r="C8" s="15" t="s">
        <v>20</v>
      </c>
      <c r="D8" s="16" t="s">
        <v>17</v>
      </c>
      <c r="E8" s="17">
        <v>1600</v>
      </c>
      <c r="F8" s="18">
        <v>120</v>
      </c>
      <c r="G8" s="14">
        <f>E8*F8</f>
        <v>192000</v>
      </c>
      <c r="H8" s="7" t="s">
        <v>13</v>
      </c>
      <c r="I8" s="7" t="s">
        <v>14</v>
      </c>
      <c r="J8" s="8" t="s">
        <v>19</v>
      </c>
      <c r="K8" s="7">
        <v>0</v>
      </c>
    </row>
    <row r="9" spans="1:11" ht="86.25" customHeight="1" x14ac:dyDescent="0.25">
      <c r="A9" s="11">
        <v>2</v>
      </c>
      <c r="B9" s="15" t="s">
        <v>21</v>
      </c>
      <c r="C9" s="15" t="s">
        <v>22</v>
      </c>
      <c r="D9" s="16" t="s">
        <v>17</v>
      </c>
      <c r="E9" s="17">
        <v>50</v>
      </c>
      <c r="F9" s="18">
        <v>1800</v>
      </c>
      <c r="G9" s="14">
        <f t="shared" ref="G9:G71" si="0">E9*F9</f>
        <v>90000</v>
      </c>
      <c r="H9" s="7" t="s">
        <v>13</v>
      </c>
      <c r="I9" s="7" t="s">
        <v>14</v>
      </c>
      <c r="J9" s="8" t="s">
        <v>19</v>
      </c>
      <c r="K9" s="7">
        <v>0</v>
      </c>
    </row>
    <row r="10" spans="1:11" ht="111.75" customHeight="1" x14ac:dyDescent="0.25">
      <c r="A10" s="11">
        <v>3</v>
      </c>
      <c r="B10" s="15" t="s">
        <v>23</v>
      </c>
      <c r="C10" s="15" t="s">
        <v>24</v>
      </c>
      <c r="D10" s="16" t="s">
        <v>17</v>
      </c>
      <c r="E10" s="17">
        <v>50</v>
      </c>
      <c r="F10" s="18">
        <v>670</v>
      </c>
      <c r="G10" s="14">
        <f t="shared" si="0"/>
        <v>33500</v>
      </c>
      <c r="H10" s="7" t="s">
        <v>13</v>
      </c>
      <c r="I10" s="7" t="s">
        <v>14</v>
      </c>
      <c r="J10" s="8" t="s">
        <v>19</v>
      </c>
      <c r="K10" s="7">
        <v>0</v>
      </c>
    </row>
    <row r="11" spans="1:11" ht="111.75" customHeight="1" x14ac:dyDescent="0.25">
      <c r="A11" s="11">
        <v>4</v>
      </c>
      <c r="B11" s="15" t="s">
        <v>25</v>
      </c>
      <c r="C11" s="15" t="s">
        <v>25</v>
      </c>
      <c r="D11" s="16" t="s">
        <v>17</v>
      </c>
      <c r="E11" s="17">
        <v>5</v>
      </c>
      <c r="F11" s="18">
        <v>3500</v>
      </c>
      <c r="G11" s="14">
        <f t="shared" si="0"/>
        <v>17500</v>
      </c>
      <c r="H11" s="7" t="s">
        <v>13</v>
      </c>
      <c r="I11" s="7" t="s">
        <v>14</v>
      </c>
      <c r="J11" s="8" t="s">
        <v>19</v>
      </c>
      <c r="K11" s="7">
        <v>0</v>
      </c>
    </row>
    <row r="12" spans="1:11" ht="111.75" customHeight="1" x14ac:dyDescent="0.25">
      <c r="A12" s="11">
        <v>5</v>
      </c>
      <c r="B12" s="15" t="s">
        <v>26</v>
      </c>
      <c r="C12" s="15" t="s">
        <v>26</v>
      </c>
      <c r="D12" s="16" t="s">
        <v>17</v>
      </c>
      <c r="E12" s="17">
        <v>5</v>
      </c>
      <c r="F12" s="18">
        <v>3500</v>
      </c>
      <c r="G12" s="14">
        <f t="shared" si="0"/>
        <v>17500</v>
      </c>
      <c r="H12" s="7" t="s">
        <v>13</v>
      </c>
      <c r="I12" s="7" t="s">
        <v>14</v>
      </c>
      <c r="J12" s="8" t="s">
        <v>19</v>
      </c>
      <c r="K12" s="7">
        <v>0</v>
      </c>
    </row>
    <row r="13" spans="1:11" ht="111.75" customHeight="1" x14ac:dyDescent="0.25">
      <c r="A13" s="11">
        <v>6</v>
      </c>
      <c r="B13" s="15" t="s">
        <v>27</v>
      </c>
      <c r="C13" s="15" t="s">
        <v>27</v>
      </c>
      <c r="D13" s="16" t="s">
        <v>17</v>
      </c>
      <c r="E13" s="17">
        <v>5</v>
      </c>
      <c r="F13" s="18">
        <v>3500</v>
      </c>
      <c r="G13" s="14">
        <f t="shared" si="0"/>
        <v>17500</v>
      </c>
      <c r="H13" s="7" t="s">
        <v>13</v>
      </c>
      <c r="I13" s="7" t="s">
        <v>14</v>
      </c>
      <c r="J13" s="8" t="s">
        <v>19</v>
      </c>
      <c r="K13" s="7">
        <v>0</v>
      </c>
    </row>
    <row r="14" spans="1:11" ht="111.75" customHeight="1" x14ac:dyDescent="0.25">
      <c r="A14" s="11">
        <v>7</v>
      </c>
      <c r="B14" s="19" t="s">
        <v>28</v>
      </c>
      <c r="C14" s="19" t="s">
        <v>29</v>
      </c>
      <c r="D14" s="20" t="s">
        <v>17</v>
      </c>
      <c r="E14" s="17">
        <v>20</v>
      </c>
      <c r="F14" s="18">
        <v>6500</v>
      </c>
      <c r="G14" s="14">
        <f t="shared" si="0"/>
        <v>130000</v>
      </c>
      <c r="H14" s="7" t="s">
        <v>13</v>
      </c>
      <c r="I14" s="7" t="s">
        <v>14</v>
      </c>
      <c r="J14" s="8" t="s">
        <v>19</v>
      </c>
      <c r="K14" s="7">
        <v>0</v>
      </c>
    </row>
    <row r="15" spans="1:11" ht="111.75" customHeight="1" x14ac:dyDescent="0.25">
      <c r="A15" s="11">
        <v>8</v>
      </c>
      <c r="B15" s="21" t="s">
        <v>97</v>
      </c>
      <c r="C15" s="21" t="s">
        <v>98</v>
      </c>
      <c r="D15" s="20" t="s">
        <v>17</v>
      </c>
      <c r="E15" s="17">
        <v>1000</v>
      </c>
      <c r="F15" s="18">
        <v>102</v>
      </c>
      <c r="G15" s="14">
        <f t="shared" si="0"/>
        <v>102000</v>
      </c>
      <c r="H15" s="7" t="s">
        <v>13</v>
      </c>
      <c r="I15" s="7" t="s">
        <v>14</v>
      </c>
      <c r="J15" s="8" t="s">
        <v>19</v>
      </c>
      <c r="K15" s="7">
        <v>0</v>
      </c>
    </row>
    <row r="16" spans="1:11" ht="111.75" customHeight="1" x14ac:dyDescent="0.25">
      <c r="A16" s="11">
        <v>9</v>
      </c>
      <c r="B16" s="21" t="s">
        <v>99</v>
      </c>
      <c r="C16" s="21" t="s">
        <v>100</v>
      </c>
      <c r="D16" s="20" t="s">
        <v>17</v>
      </c>
      <c r="E16" s="17">
        <v>1000</v>
      </c>
      <c r="F16" s="18">
        <v>142.56</v>
      </c>
      <c r="G16" s="14">
        <f t="shared" si="0"/>
        <v>142560</v>
      </c>
      <c r="H16" s="7" t="s">
        <v>13</v>
      </c>
      <c r="I16" s="7" t="s">
        <v>14</v>
      </c>
      <c r="J16" s="8" t="s">
        <v>19</v>
      </c>
      <c r="K16" s="7">
        <v>0</v>
      </c>
    </row>
    <row r="17" spans="1:11" ht="111.75" customHeight="1" x14ac:dyDescent="0.25">
      <c r="A17" s="11">
        <v>10</v>
      </c>
      <c r="B17" s="21" t="s">
        <v>101</v>
      </c>
      <c r="C17" s="21" t="s">
        <v>102</v>
      </c>
      <c r="D17" s="20" t="s">
        <v>17</v>
      </c>
      <c r="E17" s="17">
        <v>1000</v>
      </c>
      <c r="F17" s="18">
        <v>168.9</v>
      </c>
      <c r="G17" s="14">
        <f t="shared" si="0"/>
        <v>168900</v>
      </c>
      <c r="H17" s="7" t="s">
        <v>13</v>
      </c>
      <c r="I17" s="7" t="s">
        <v>14</v>
      </c>
      <c r="J17" s="8" t="s">
        <v>19</v>
      </c>
      <c r="K17" s="7">
        <v>0</v>
      </c>
    </row>
    <row r="18" spans="1:11" ht="111.75" customHeight="1" x14ac:dyDescent="0.25">
      <c r="A18" s="11">
        <v>11</v>
      </c>
      <c r="B18" s="19" t="s">
        <v>103</v>
      </c>
      <c r="C18" s="21" t="s">
        <v>104</v>
      </c>
      <c r="D18" s="20" t="s">
        <v>17</v>
      </c>
      <c r="E18" s="17">
        <v>1000</v>
      </c>
      <c r="F18" s="18">
        <v>125.5</v>
      </c>
      <c r="G18" s="14">
        <f t="shared" si="0"/>
        <v>125500</v>
      </c>
      <c r="H18" s="7" t="s">
        <v>13</v>
      </c>
      <c r="I18" s="7" t="s">
        <v>14</v>
      </c>
      <c r="J18" s="8" t="s">
        <v>19</v>
      </c>
      <c r="K18" s="7">
        <v>0</v>
      </c>
    </row>
    <row r="19" spans="1:11" ht="111.75" customHeight="1" x14ac:dyDescent="0.25">
      <c r="A19" s="11">
        <v>12</v>
      </c>
      <c r="B19" s="19" t="s">
        <v>105</v>
      </c>
      <c r="C19" s="21" t="s">
        <v>106</v>
      </c>
      <c r="D19" s="20" t="s">
        <v>17</v>
      </c>
      <c r="E19" s="17">
        <v>300</v>
      </c>
      <c r="F19" s="18">
        <v>425.34</v>
      </c>
      <c r="G19" s="14">
        <f t="shared" si="0"/>
        <v>127601.99999999999</v>
      </c>
      <c r="H19" s="7" t="s">
        <v>13</v>
      </c>
      <c r="I19" s="7" t="s">
        <v>14</v>
      </c>
      <c r="J19" s="8" t="s">
        <v>19</v>
      </c>
      <c r="K19" s="7">
        <v>0</v>
      </c>
    </row>
    <row r="20" spans="1:11" ht="111.75" customHeight="1" x14ac:dyDescent="0.25">
      <c r="A20" s="11">
        <v>13</v>
      </c>
      <c r="B20" s="15" t="s">
        <v>30</v>
      </c>
      <c r="C20" s="15" t="s">
        <v>30</v>
      </c>
      <c r="D20" s="16" t="s">
        <v>17</v>
      </c>
      <c r="E20" s="17">
        <v>10</v>
      </c>
      <c r="F20" s="18">
        <v>36035</v>
      </c>
      <c r="G20" s="14">
        <f t="shared" si="0"/>
        <v>360350</v>
      </c>
      <c r="H20" s="7" t="s">
        <v>13</v>
      </c>
      <c r="I20" s="7" t="s">
        <v>14</v>
      </c>
      <c r="J20" s="8" t="s">
        <v>19</v>
      </c>
      <c r="K20" s="7">
        <v>0</v>
      </c>
    </row>
    <row r="21" spans="1:11" ht="111.75" customHeight="1" x14ac:dyDescent="0.25">
      <c r="A21" s="11">
        <v>14</v>
      </c>
      <c r="B21" s="15" t="s">
        <v>31</v>
      </c>
      <c r="C21" s="15" t="s">
        <v>31</v>
      </c>
      <c r="D21" s="16" t="s">
        <v>17</v>
      </c>
      <c r="E21" s="17">
        <v>10</v>
      </c>
      <c r="F21" s="18">
        <v>18000</v>
      </c>
      <c r="G21" s="14">
        <f t="shared" si="0"/>
        <v>180000</v>
      </c>
      <c r="H21" s="7" t="s">
        <v>13</v>
      </c>
      <c r="I21" s="7" t="s">
        <v>14</v>
      </c>
      <c r="J21" s="8" t="s">
        <v>19</v>
      </c>
      <c r="K21" s="7">
        <v>0</v>
      </c>
    </row>
    <row r="22" spans="1:11" ht="111.75" customHeight="1" x14ac:dyDescent="0.25">
      <c r="A22" s="11">
        <v>15</v>
      </c>
      <c r="B22" s="21" t="s">
        <v>107</v>
      </c>
      <c r="C22" s="21" t="s">
        <v>107</v>
      </c>
      <c r="D22" s="20" t="s">
        <v>17</v>
      </c>
      <c r="E22" s="17">
        <v>70</v>
      </c>
      <c r="F22" s="18">
        <v>406</v>
      </c>
      <c r="G22" s="14">
        <f t="shared" si="0"/>
        <v>28420</v>
      </c>
      <c r="H22" s="7" t="s">
        <v>13</v>
      </c>
      <c r="I22" s="7" t="s">
        <v>14</v>
      </c>
      <c r="J22" s="8" t="s">
        <v>19</v>
      </c>
      <c r="K22" s="7">
        <v>0</v>
      </c>
    </row>
    <row r="23" spans="1:11" ht="111.75" customHeight="1" x14ac:dyDescent="0.25">
      <c r="A23" s="11">
        <v>16</v>
      </c>
      <c r="B23" s="15" t="s">
        <v>33</v>
      </c>
      <c r="C23" s="15" t="s">
        <v>33</v>
      </c>
      <c r="D23" s="16" t="s">
        <v>17</v>
      </c>
      <c r="E23" s="17">
        <v>10</v>
      </c>
      <c r="F23" s="18">
        <v>260</v>
      </c>
      <c r="G23" s="14">
        <f t="shared" si="0"/>
        <v>2600</v>
      </c>
      <c r="H23" s="7" t="s">
        <v>13</v>
      </c>
      <c r="I23" s="7" t="s">
        <v>14</v>
      </c>
      <c r="J23" s="8" t="s">
        <v>19</v>
      </c>
      <c r="K23" s="7">
        <v>0</v>
      </c>
    </row>
    <row r="24" spans="1:11" ht="111.75" customHeight="1" x14ac:dyDescent="0.25">
      <c r="A24" s="11">
        <v>17</v>
      </c>
      <c r="B24" s="21" t="s">
        <v>34</v>
      </c>
      <c r="C24" s="21" t="s">
        <v>35</v>
      </c>
      <c r="D24" s="20" t="s">
        <v>17</v>
      </c>
      <c r="E24" s="17">
        <v>50</v>
      </c>
      <c r="F24" s="18">
        <v>2300</v>
      </c>
      <c r="G24" s="14">
        <f t="shared" si="0"/>
        <v>115000</v>
      </c>
      <c r="H24" s="7" t="s">
        <v>13</v>
      </c>
      <c r="I24" s="7" t="s">
        <v>14</v>
      </c>
      <c r="J24" s="8" t="s">
        <v>19</v>
      </c>
      <c r="K24" s="7">
        <v>0</v>
      </c>
    </row>
    <row r="25" spans="1:11" ht="111.75" customHeight="1" x14ac:dyDescent="0.25">
      <c r="A25" s="11">
        <v>18</v>
      </c>
      <c r="B25" s="15" t="s">
        <v>36</v>
      </c>
      <c r="C25" s="15" t="s">
        <v>37</v>
      </c>
      <c r="D25" s="16" t="s">
        <v>17</v>
      </c>
      <c r="E25" s="17">
        <v>100</v>
      </c>
      <c r="F25" s="18">
        <v>22.13</v>
      </c>
      <c r="G25" s="14">
        <f t="shared" si="0"/>
        <v>2213</v>
      </c>
      <c r="H25" s="7" t="s">
        <v>13</v>
      </c>
      <c r="I25" s="7" t="s">
        <v>14</v>
      </c>
      <c r="J25" s="8" t="s">
        <v>19</v>
      </c>
      <c r="K25" s="7">
        <v>0</v>
      </c>
    </row>
    <row r="26" spans="1:11" ht="111.75" customHeight="1" x14ac:dyDescent="0.25">
      <c r="A26" s="11">
        <v>19</v>
      </c>
      <c r="B26" s="15" t="s">
        <v>38</v>
      </c>
      <c r="C26" s="15" t="s">
        <v>39</v>
      </c>
      <c r="D26" s="16" t="s">
        <v>17</v>
      </c>
      <c r="E26" s="17">
        <v>10</v>
      </c>
      <c r="F26" s="18">
        <v>1000</v>
      </c>
      <c r="G26" s="14">
        <f t="shared" si="0"/>
        <v>10000</v>
      </c>
      <c r="H26" s="7" t="s">
        <v>13</v>
      </c>
      <c r="I26" s="7" t="s">
        <v>14</v>
      </c>
      <c r="J26" s="8" t="s">
        <v>19</v>
      </c>
      <c r="K26" s="7">
        <v>0</v>
      </c>
    </row>
    <row r="27" spans="1:11" ht="111.75" customHeight="1" x14ac:dyDescent="0.25">
      <c r="A27" s="11">
        <v>20</v>
      </c>
      <c r="B27" s="15" t="s">
        <v>40</v>
      </c>
      <c r="C27" s="15" t="s">
        <v>41</v>
      </c>
      <c r="D27" s="16" t="s">
        <v>17</v>
      </c>
      <c r="E27" s="17">
        <v>100</v>
      </c>
      <c r="F27" s="18">
        <v>1300</v>
      </c>
      <c r="G27" s="14">
        <f t="shared" si="0"/>
        <v>130000</v>
      </c>
      <c r="H27" s="7" t="s">
        <v>13</v>
      </c>
      <c r="I27" s="7" t="s">
        <v>14</v>
      </c>
      <c r="J27" s="8" t="s">
        <v>19</v>
      </c>
      <c r="K27" s="7">
        <v>0</v>
      </c>
    </row>
    <row r="28" spans="1:11" ht="111.75" customHeight="1" x14ac:dyDescent="0.25">
      <c r="A28" s="11">
        <v>21</v>
      </c>
      <c r="B28" s="15" t="s">
        <v>42</v>
      </c>
      <c r="C28" s="15" t="s">
        <v>43</v>
      </c>
      <c r="D28" s="16" t="s">
        <v>17</v>
      </c>
      <c r="E28" s="17">
        <v>100</v>
      </c>
      <c r="F28" s="18">
        <v>1300</v>
      </c>
      <c r="G28" s="14">
        <f t="shared" si="0"/>
        <v>130000</v>
      </c>
      <c r="H28" s="7" t="s">
        <v>13</v>
      </c>
      <c r="I28" s="7" t="s">
        <v>14</v>
      </c>
      <c r="J28" s="8" t="s">
        <v>19</v>
      </c>
      <c r="K28" s="7">
        <v>0</v>
      </c>
    </row>
    <row r="29" spans="1:11" ht="111.75" customHeight="1" x14ac:dyDescent="0.25">
      <c r="A29" s="11">
        <v>22</v>
      </c>
      <c r="B29" s="21" t="s">
        <v>108</v>
      </c>
      <c r="C29" s="21" t="s">
        <v>109</v>
      </c>
      <c r="D29" s="20" t="s">
        <v>17</v>
      </c>
      <c r="E29" s="17">
        <v>300</v>
      </c>
      <c r="F29" s="18">
        <v>10000</v>
      </c>
      <c r="G29" s="14">
        <f t="shared" si="0"/>
        <v>3000000</v>
      </c>
      <c r="H29" s="7" t="s">
        <v>13</v>
      </c>
      <c r="I29" s="7" t="s">
        <v>14</v>
      </c>
      <c r="J29" s="8" t="s">
        <v>19</v>
      </c>
      <c r="K29" s="7">
        <v>0</v>
      </c>
    </row>
    <row r="30" spans="1:11" ht="111.75" customHeight="1" x14ac:dyDescent="0.25">
      <c r="A30" s="11">
        <v>23</v>
      </c>
      <c r="B30" s="15" t="s">
        <v>119</v>
      </c>
      <c r="C30" s="15" t="s">
        <v>119</v>
      </c>
      <c r="D30" s="16" t="s">
        <v>17</v>
      </c>
      <c r="E30" s="17">
        <v>10</v>
      </c>
      <c r="F30" s="18">
        <v>196000</v>
      </c>
      <c r="G30" s="14">
        <f t="shared" si="0"/>
        <v>1960000</v>
      </c>
      <c r="H30" s="7" t="s">
        <v>13</v>
      </c>
      <c r="I30" s="7" t="s">
        <v>14</v>
      </c>
      <c r="J30" s="8" t="s">
        <v>19</v>
      </c>
      <c r="K30" s="7">
        <v>0</v>
      </c>
    </row>
    <row r="31" spans="1:11" ht="111.75" customHeight="1" x14ac:dyDescent="0.25">
      <c r="A31" s="11">
        <v>24</v>
      </c>
      <c r="B31" s="22" t="s">
        <v>44</v>
      </c>
      <c r="C31" s="22" t="s">
        <v>45</v>
      </c>
      <c r="D31" s="16" t="s">
        <v>46</v>
      </c>
      <c r="E31" s="17">
        <v>20</v>
      </c>
      <c r="F31" s="18">
        <v>1300</v>
      </c>
      <c r="G31" s="14">
        <f t="shared" si="0"/>
        <v>26000</v>
      </c>
      <c r="H31" s="7" t="s">
        <v>13</v>
      </c>
      <c r="I31" s="7" t="s">
        <v>14</v>
      </c>
      <c r="J31" s="8" t="s">
        <v>19</v>
      </c>
      <c r="K31" s="7">
        <v>0</v>
      </c>
    </row>
    <row r="32" spans="1:11" ht="111.75" customHeight="1" x14ac:dyDescent="0.25">
      <c r="A32" s="11">
        <v>25</v>
      </c>
      <c r="B32" s="22" t="s">
        <v>47</v>
      </c>
      <c r="C32" s="22" t="s">
        <v>48</v>
      </c>
      <c r="D32" s="16" t="s">
        <v>46</v>
      </c>
      <c r="E32" s="17">
        <v>20</v>
      </c>
      <c r="F32" s="18">
        <v>1500</v>
      </c>
      <c r="G32" s="14">
        <f t="shared" si="0"/>
        <v>30000</v>
      </c>
      <c r="H32" s="7" t="s">
        <v>13</v>
      </c>
      <c r="I32" s="7" t="s">
        <v>14</v>
      </c>
      <c r="J32" s="8" t="s">
        <v>19</v>
      </c>
      <c r="K32" s="7">
        <v>0</v>
      </c>
    </row>
    <row r="33" spans="1:11" ht="111.75" customHeight="1" x14ac:dyDescent="0.25">
      <c r="A33" s="11">
        <v>26</v>
      </c>
      <c r="B33" s="21" t="s">
        <v>110</v>
      </c>
      <c r="C33" s="21" t="s">
        <v>111</v>
      </c>
      <c r="D33" s="20" t="s">
        <v>112</v>
      </c>
      <c r="E33" s="17">
        <v>200</v>
      </c>
      <c r="F33" s="18">
        <v>739</v>
      </c>
      <c r="G33" s="14">
        <f t="shared" si="0"/>
        <v>147800</v>
      </c>
      <c r="H33" s="7" t="s">
        <v>13</v>
      </c>
      <c r="I33" s="7" t="s">
        <v>14</v>
      </c>
      <c r="J33" s="8" t="s">
        <v>19</v>
      </c>
      <c r="K33" s="7">
        <v>0</v>
      </c>
    </row>
    <row r="34" spans="1:11" ht="111.75" customHeight="1" x14ac:dyDescent="0.25">
      <c r="A34" s="11">
        <v>27</v>
      </c>
      <c r="B34" s="19" t="s">
        <v>113</v>
      </c>
      <c r="C34" s="19" t="s">
        <v>114</v>
      </c>
      <c r="D34" s="20" t="s">
        <v>17</v>
      </c>
      <c r="E34" s="17">
        <v>96</v>
      </c>
      <c r="F34" s="18">
        <v>2421.75</v>
      </c>
      <c r="G34" s="14">
        <f t="shared" si="0"/>
        <v>232488</v>
      </c>
      <c r="H34" s="7" t="s">
        <v>13</v>
      </c>
      <c r="I34" s="7" t="s">
        <v>14</v>
      </c>
      <c r="J34" s="8" t="s">
        <v>19</v>
      </c>
      <c r="K34" s="7">
        <v>0</v>
      </c>
    </row>
    <row r="35" spans="1:11" ht="111.75" customHeight="1" x14ac:dyDescent="0.25">
      <c r="A35" s="11">
        <v>28</v>
      </c>
      <c r="B35" s="15" t="s">
        <v>124</v>
      </c>
      <c r="C35" s="15" t="s">
        <v>125</v>
      </c>
      <c r="D35" s="16" t="s">
        <v>17</v>
      </c>
      <c r="E35" s="17">
        <v>500</v>
      </c>
      <c r="F35" s="18">
        <v>2332</v>
      </c>
      <c r="G35" s="14">
        <f t="shared" si="0"/>
        <v>1166000</v>
      </c>
      <c r="H35" s="7" t="s">
        <v>13</v>
      </c>
      <c r="I35" s="7" t="s">
        <v>14</v>
      </c>
      <c r="J35" s="8" t="s">
        <v>19</v>
      </c>
      <c r="K35" s="7">
        <v>0</v>
      </c>
    </row>
    <row r="36" spans="1:11" ht="111.75" customHeight="1" x14ac:dyDescent="0.25">
      <c r="A36" s="11">
        <v>29</v>
      </c>
      <c r="B36" s="21" t="s">
        <v>115</v>
      </c>
      <c r="C36" s="21" t="s">
        <v>116</v>
      </c>
      <c r="D36" s="20" t="s">
        <v>17</v>
      </c>
      <c r="E36" s="17">
        <v>5300</v>
      </c>
      <c r="F36" s="18">
        <v>70</v>
      </c>
      <c r="G36" s="14">
        <f t="shared" si="0"/>
        <v>371000</v>
      </c>
      <c r="H36" s="7" t="s">
        <v>13</v>
      </c>
      <c r="I36" s="7" t="s">
        <v>14</v>
      </c>
      <c r="J36" s="8" t="s">
        <v>19</v>
      </c>
      <c r="K36" s="7">
        <v>0</v>
      </c>
    </row>
    <row r="37" spans="1:11" ht="111.75" customHeight="1" x14ac:dyDescent="0.25">
      <c r="A37" s="11">
        <v>30</v>
      </c>
      <c r="B37" s="15" t="s">
        <v>49</v>
      </c>
      <c r="C37" s="15" t="s">
        <v>50</v>
      </c>
      <c r="D37" s="16" t="s">
        <v>17</v>
      </c>
      <c r="E37" s="17">
        <v>500</v>
      </c>
      <c r="F37" s="18">
        <v>115</v>
      </c>
      <c r="G37" s="14">
        <f t="shared" si="0"/>
        <v>57500</v>
      </c>
      <c r="H37" s="7" t="s">
        <v>13</v>
      </c>
      <c r="I37" s="7" t="s">
        <v>14</v>
      </c>
      <c r="J37" s="8" t="s">
        <v>19</v>
      </c>
      <c r="K37" s="7">
        <v>0</v>
      </c>
    </row>
    <row r="38" spans="1:11" ht="111.75" customHeight="1" x14ac:dyDescent="0.25">
      <c r="A38" s="11">
        <v>31</v>
      </c>
      <c r="B38" s="19" t="s">
        <v>51</v>
      </c>
      <c r="C38" s="21" t="s">
        <v>52</v>
      </c>
      <c r="D38" s="20" t="s">
        <v>17</v>
      </c>
      <c r="E38" s="17">
        <v>2000</v>
      </c>
      <c r="F38" s="18">
        <v>40</v>
      </c>
      <c r="G38" s="14">
        <f t="shared" si="0"/>
        <v>80000</v>
      </c>
      <c r="H38" s="7" t="s">
        <v>13</v>
      </c>
      <c r="I38" s="7" t="s">
        <v>14</v>
      </c>
      <c r="J38" s="8" t="s">
        <v>19</v>
      </c>
      <c r="K38" s="7">
        <v>0</v>
      </c>
    </row>
    <row r="39" spans="1:11" ht="111.75" customHeight="1" x14ac:dyDescent="0.25">
      <c r="A39" s="11">
        <v>32</v>
      </c>
      <c r="B39" s="21" t="s">
        <v>53</v>
      </c>
      <c r="C39" s="21" t="s">
        <v>54</v>
      </c>
      <c r="D39" s="20" t="s">
        <v>17</v>
      </c>
      <c r="E39" s="17">
        <v>3000</v>
      </c>
      <c r="F39" s="18">
        <v>761</v>
      </c>
      <c r="G39" s="14">
        <f t="shared" si="0"/>
        <v>2283000</v>
      </c>
      <c r="H39" s="7" t="s">
        <v>13</v>
      </c>
      <c r="I39" s="7" t="s">
        <v>14</v>
      </c>
      <c r="J39" s="8" t="s">
        <v>19</v>
      </c>
      <c r="K39" s="7">
        <v>0</v>
      </c>
    </row>
    <row r="40" spans="1:11" ht="111.75" customHeight="1" x14ac:dyDescent="0.25">
      <c r="A40" s="11">
        <v>33</v>
      </c>
      <c r="B40" s="21" t="s">
        <v>55</v>
      </c>
      <c r="C40" s="21" t="s">
        <v>55</v>
      </c>
      <c r="D40" s="20" t="s">
        <v>17</v>
      </c>
      <c r="E40" s="17">
        <v>5000</v>
      </c>
      <c r="F40" s="18">
        <v>185</v>
      </c>
      <c r="G40" s="14">
        <f t="shared" si="0"/>
        <v>925000</v>
      </c>
      <c r="H40" s="7" t="s">
        <v>13</v>
      </c>
      <c r="I40" s="7" t="s">
        <v>14</v>
      </c>
      <c r="J40" s="8" t="s">
        <v>19</v>
      </c>
      <c r="K40" s="7">
        <v>0</v>
      </c>
    </row>
    <row r="41" spans="1:11" ht="111.75" customHeight="1" x14ac:dyDescent="0.25">
      <c r="A41" s="11">
        <v>34</v>
      </c>
      <c r="B41" s="21" t="s">
        <v>56</v>
      </c>
      <c r="C41" s="21" t="s">
        <v>57</v>
      </c>
      <c r="D41" s="20" t="s">
        <v>17</v>
      </c>
      <c r="E41" s="17">
        <v>200</v>
      </c>
      <c r="F41" s="18">
        <v>519</v>
      </c>
      <c r="G41" s="14">
        <f t="shared" si="0"/>
        <v>103800</v>
      </c>
      <c r="H41" s="7" t="s">
        <v>13</v>
      </c>
      <c r="I41" s="7" t="s">
        <v>14</v>
      </c>
      <c r="J41" s="8" t="s">
        <v>19</v>
      </c>
      <c r="K41" s="7">
        <v>0</v>
      </c>
    </row>
    <row r="42" spans="1:11" ht="111.75" customHeight="1" x14ac:dyDescent="0.25">
      <c r="A42" s="11">
        <v>35</v>
      </c>
      <c r="B42" s="21" t="s">
        <v>58</v>
      </c>
      <c r="C42" s="21" t="s">
        <v>59</v>
      </c>
      <c r="D42" s="20" t="s">
        <v>17</v>
      </c>
      <c r="E42" s="17">
        <v>50</v>
      </c>
      <c r="F42" s="18">
        <v>1500</v>
      </c>
      <c r="G42" s="14">
        <f t="shared" si="0"/>
        <v>75000</v>
      </c>
      <c r="H42" s="7" t="s">
        <v>13</v>
      </c>
      <c r="I42" s="7" t="s">
        <v>14</v>
      </c>
      <c r="J42" s="8" t="s">
        <v>19</v>
      </c>
      <c r="K42" s="7">
        <v>0</v>
      </c>
    </row>
    <row r="43" spans="1:11" ht="111.75" customHeight="1" x14ac:dyDescent="0.25">
      <c r="A43" s="11">
        <v>36</v>
      </c>
      <c r="B43" s="15" t="s">
        <v>60</v>
      </c>
      <c r="C43" s="15" t="s">
        <v>60</v>
      </c>
      <c r="D43" s="16" t="s">
        <v>17</v>
      </c>
      <c r="E43" s="17">
        <v>30</v>
      </c>
      <c r="F43" s="18">
        <v>12000</v>
      </c>
      <c r="G43" s="14">
        <f t="shared" si="0"/>
        <v>360000</v>
      </c>
      <c r="H43" s="7" t="s">
        <v>13</v>
      </c>
      <c r="I43" s="7" t="s">
        <v>14</v>
      </c>
      <c r="J43" s="8" t="s">
        <v>19</v>
      </c>
      <c r="K43" s="7">
        <v>0</v>
      </c>
    </row>
    <row r="44" spans="1:11" ht="111.75" customHeight="1" x14ac:dyDescent="0.25">
      <c r="A44" s="11">
        <v>37</v>
      </c>
      <c r="B44" s="19" t="s">
        <v>61</v>
      </c>
      <c r="C44" s="19" t="s">
        <v>62</v>
      </c>
      <c r="D44" s="23" t="s">
        <v>46</v>
      </c>
      <c r="E44" s="17">
        <v>10</v>
      </c>
      <c r="F44" s="18">
        <v>59000</v>
      </c>
      <c r="G44" s="14">
        <f t="shared" si="0"/>
        <v>590000</v>
      </c>
      <c r="H44" s="7" t="s">
        <v>13</v>
      </c>
      <c r="I44" s="7" t="s">
        <v>14</v>
      </c>
      <c r="J44" s="8" t="s">
        <v>19</v>
      </c>
      <c r="K44" s="7">
        <v>0</v>
      </c>
    </row>
    <row r="45" spans="1:11" ht="111.75" customHeight="1" x14ac:dyDescent="0.25">
      <c r="A45" s="11">
        <v>38</v>
      </c>
      <c r="B45" s="21" t="s">
        <v>63</v>
      </c>
      <c r="C45" s="21" t="s">
        <v>64</v>
      </c>
      <c r="D45" s="23" t="s">
        <v>46</v>
      </c>
      <c r="E45" s="17">
        <v>100</v>
      </c>
      <c r="F45" s="18">
        <v>1429.16</v>
      </c>
      <c r="G45" s="14">
        <f t="shared" si="0"/>
        <v>142916</v>
      </c>
      <c r="H45" s="7" t="s">
        <v>13</v>
      </c>
      <c r="I45" s="7" t="s">
        <v>14</v>
      </c>
      <c r="J45" s="8" t="s">
        <v>19</v>
      </c>
      <c r="K45" s="7">
        <v>0</v>
      </c>
    </row>
    <row r="46" spans="1:11" ht="111.75" customHeight="1" x14ac:dyDescent="0.25">
      <c r="A46" s="11">
        <v>39</v>
      </c>
      <c r="B46" s="21" t="s">
        <v>126</v>
      </c>
      <c r="C46" s="21" t="s">
        <v>127</v>
      </c>
      <c r="D46" s="23" t="s">
        <v>46</v>
      </c>
      <c r="E46" s="17">
        <v>20</v>
      </c>
      <c r="F46" s="18">
        <v>69900</v>
      </c>
      <c r="G46" s="14">
        <f t="shared" si="0"/>
        <v>1398000</v>
      </c>
      <c r="H46" s="7" t="s">
        <v>13</v>
      </c>
      <c r="I46" s="7" t="s">
        <v>14</v>
      </c>
      <c r="J46" s="8" t="s">
        <v>19</v>
      </c>
      <c r="K46" s="7">
        <v>0</v>
      </c>
    </row>
    <row r="47" spans="1:11" ht="111.75" customHeight="1" x14ac:dyDescent="0.25">
      <c r="A47" s="11">
        <v>40</v>
      </c>
      <c r="B47" s="21" t="s">
        <v>65</v>
      </c>
      <c r="C47" s="21" t="s">
        <v>66</v>
      </c>
      <c r="D47" s="23" t="s">
        <v>46</v>
      </c>
      <c r="E47" s="17">
        <v>50</v>
      </c>
      <c r="F47" s="18">
        <v>3300</v>
      </c>
      <c r="G47" s="14">
        <f t="shared" si="0"/>
        <v>165000</v>
      </c>
      <c r="H47" s="7" t="s">
        <v>13</v>
      </c>
      <c r="I47" s="7" t="s">
        <v>14</v>
      </c>
      <c r="J47" s="8" t="s">
        <v>19</v>
      </c>
      <c r="K47" s="7">
        <v>0</v>
      </c>
    </row>
    <row r="48" spans="1:11" ht="111.75" customHeight="1" x14ac:dyDescent="0.25">
      <c r="A48" s="11">
        <v>41</v>
      </c>
      <c r="B48" s="21" t="s">
        <v>67</v>
      </c>
      <c r="C48" s="21" t="s">
        <v>67</v>
      </c>
      <c r="D48" s="20" t="s">
        <v>17</v>
      </c>
      <c r="E48" s="17">
        <v>1000</v>
      </c>
      <c r="F48" s="18">
        <v>24</v>
      </c>
      <c r="G48" s="14">
        <f t="shared" si="0"/>
        <v>24000</v>
      </c>
      <c r="H48" s="7" t="s">
        <v>13</v>
      </c>
      <c r="I48" s="7" t="s">
        <v>14</v>
      </c>
      <c r="J48" s="8" t="s">
        <v>19</v>
      </c>
      <c r="K48" s="7">
        <v>0</v>
      </c>
    </row>
    <row r="49" spans="1:11" ht="111.75" customHeight="1" x14ac:dyDescent="0.25">
      <c r="A49" s="11">
        <v>42</v>
      </c>
      <c r="B49" s="15" t="s">
        <v>68</v>
      </c>
      <c r="C49" s="15" t="s">
        <v>69</v>
      </c>
      <c r="D49" s="16" t="s">
        <v>32</v>
      </c>
      <c r="E49" s="17">
        <v>2</v>
      </c>
      <c r="F49" s="18">
        <v>238000</v>
      </c>
      <c r="G49" s="14">
        <f t="shared" si="0"/>
        <v>476000</v>
      </c>
      <c r="H49" s="7" t="s">
        <v>13</v>
      </c>
      <c r="I49" s="7" t="s">
        <v>14</v>
      </c>
      <c r="J49" s="8" t="s">
        <v>19</v>
      </c>
      <c r="K49" s="7">
        <v>0</v>
      </c>
    </row>
    <row r="50" spans="1:11" ht="111.75" customHeight="1" x14ac:dyDescent="0.25">
      <c r="A50" s="11">
        <v>43</v>
      </c>
      <c r="B50" s="15" t="s">
        <v>70</v>
      </c>
      <c r="C50" s="15" t="s">
        <v>71</v>
      </c>
      <c r="D50" s="16" t="s">
        <v>46</v>
      </c>
      <c r="E50" s="17">
        <v>2</v>
      </c>
      <c r="F50" s="18">
        <v>238000</v>
      </c>
      <c r="G50" s="14">
        <f t="shared" si="0"/>
        <v>476000</v>
      </c>
      <c r="H50" s="7" t="s">
        <v>13</v>
      </c>
      <c r="I50" s="7" t="s">
        <v>14</v>
      </c>
      <c r="J50" s="8" t="s">
        <v>19</v>
      </c>
      <c r="K50" s="7">
        <v>0</v>
      </c>
    </row>
    <row r="51" spans="1:11" ht="111.75" customHeight="1" x14ac:dyDescent="0.25">
      <c r="A51" s="11">
        <v>44</v>
      </c>
      <c r="B51" s="19" t="s">
        <v>72</v>
      </c>
      <c r="C51" s="19" t="s">
        <v>73</v>
      </c>
      <c r="D51" s="20" t="s">
        <v>17</v>
      </c>
      <c r="E51" s="17">
        <v>800</v>
      </c>
      <c r="F51" s="18">
        <v>1500</v>
      </c>
      <c r="G51" s="14">
        <f t="shared" si="0"/>
        <v>1200000</v>
      </c>
      <c r="H51" s="7" t="s">
        <v>13</v>
      </c>
      <c r="I51" s="7" t="s">
        <v>14</v>
      </c>
      <c r="J51" s="8" t="s">
        <v>19</v>
      </c>
      <c r="K51" s="7">
        <v>0</v>
      </c>
    </row>
    <row r="52" spans="1:11" ht="111.75" customHeight="1" x14ac:dyDescent="0.25">
      <c r="A52" s="11">
        <v>45</v>
      </c>
      <c r="B52" s="21" t="s">
        <v>74</v>
      </c>
      <c r="C52" s="21" t="s">
        <v>75</v>
      </c>
      <c r="D52" s="20" t="s">
        <v>17</v>
      </c>
      <c r="E52" s="17">
        <v>25</v>
      </c>
      <c r="F52" s="18">
        <v>35900</v>
      </c>
      <c r="G52" s="14">
        <f t="shared" si="0"/>
        <v>897500</v>
      </c>
      <c r="H52" s="7" t="s">
        <v>13</v>
      </c>
      <c r="I52" s="7" t="s">
        <v>14</v>
      </c>
      <c r="J52" s="8" t="s">
        <v>19</v>
      </c>
      <c r="K52" s="7">
        <v>0</v>
      </c>
    </row>
    <row r="53" spans="1:11" ht="111.75" customHeight="1" x14ac:dyDescent="0.25">
      <c r="A53" s="11">
        <v>46</v>
      </c>
      <c r="B53" s="15" t="s">
        <v>120</v>
      </c>
      <c r="C53" s="15" t="s">
        <v>121</v>
      </c>
      <c r="D53" s="16" t="s">
        <v>17</v>
      </c>
      <c r="E53" s="17">
        <v>500</v>
      </c>
      <c r="F53" s="18">
        <v>145</v>
      </c>
      <c r="G53" s="14">
        <f t="shared" si="0"/>
        <v>72500</v>
      </c>
      <c r="H53" s="7" t="s">
        <v>13</v>
      </c>
      <c r="I53" s="7" t="s">
        <v>14</v>
      </c>
      <c r="J53" s="8" t="s">
        <v>19</v>
      </c>
      <c r="K53" s="7">
        <v>0</v>
      </c>
    </row>
    <row r="54" spans="1:11" ht="111.75" customHeight="1" x14ac:dyDescent="0.25">
      <c r="A54" s="11">
        <v>47</v>
      </c>
      <c r="B54" s="15" t="s">
        <v>76</v>
      </c>
      <c r="C54" s="15" t="s">
        <v>77</v>
      </c>
      <c r="D54" s="16" t="s">
        <v>17</v>
      </c>
      <c r="E54" s="17">
        <v>100</v>
      </c>
      <c r="F54" s="18">
        <v>2193</v>
      </c>
      <c r="G54" s="14">
        <f t="shared" si="0"/>
        <v>219300</v>
      </c>
      <c r="H54" s="7" t="s">
        <v>13</v>
      </c>
      <c r="I54" s="7" t="s">
        <v>14</v>
      </c>
      <c r="J54" s="8" t="s">
        <v>19</v>
      </c>
      <c r="K54" s="7">
        <v>0</v>
      </c>
    </row>
    <row r="55" spans="1:11" ht="111.75" customHeight="1" x14ac:dyDescent="0.25">
      <c r="A55" s="11">
        <v>48</v>
      </c>
      <c r="B55" s="15" t="s">
        <v>78</v>
      </c>
      <c r="C55" s="15" t="s">
        <v>79</v>
      </c>
      <c r="D55" s="16" t="s">
        <v>17</v>
      </c>
      <c r="E55" s="17">
        <v>50</v>
      </c>
      <c r="F55" s="18">
        <v>41500</v>
      </c>
      <c r="G55" s="14">
        <f t="shared" si="0"/>
        <v>2075000</v>
      </c>
      <c r="H55" s="7" t="s">
        <v>13</v>
      </c>
      <c r="I55" s="7" t="s">
        <v>14</v>
      </c>
      <c r="J55" s="8" t="s">
        <v>19</v>
      </c>
      <c r="K55" s="7">
        <v>0</v>
      </c>
    </row>
    <row r="56" spans="1:11" ht="111.75" customHeight="1" x14ac:dyDescent="0.25">
      <c r="A56" s="11">
        <v>49</v>
      </c>
      <c r="B56" s="21" t="s">
        <v>80</v>
      </c>
      <c r="C56" s="21" t="s">
        <v>81</v>
      </c>
      <c r="D56" s="20" t="s">
        <v>17</v>
      </c>
      <c r="E56" s="17">
        <v>5</v>
      </c>
      <c r="F56" s="18">
        <v>11000</v>
      </c>
      <c r="G56" s="14">
        <f t="shared" si="0"/>
        <v>55000</v>
      </c>
      <c r="H56" s="7" t="s">
        <v>13</v>
      </c>
      <c r="I56" s="7" t="s">
        <v>14</v>
      </c>
      <c r="J56" s="8" t="s">
        <v>19</v>
      </c>
      <c r="K56" s="7">
        <v>0</v>
      </c>
    </row>
    <row r="57" spans="1:11" ht="111.75" customHeight="1" x14ac:dyDescent="0.25">
      <c r="A57" s="11">
        <v>50</v>
      </c>
      <c r="B57" s="21" t="s">
        <v>82</v>
      </c>
      <c r="C57" s="21" t="s">
        <v>83</v>
      </c>
      <c r="D57" s="20" t="s">
        <v>17</v>
      </c>
      <c r="E57" s="17">
        <v>5</v>
      </c>
      <c r="F57" s="18">
        <v>22000</v>
      </c>
      <c r="G57" s="14">
        <f t="shared" si="0"/>
        <v>110000</v>
      </c>
      <c r="H57" s="7" t="s">
        <v>13</v>
      </c>
      <c r="I57" s="7" t="s">
        <v>14</v>
      </c>
      <c r="J57" s="8" t="s">
        <v>19</v>
      </c>
      <c r="K57" s="7">
        <v>0</v>
      </c>
    </row>
    <row r="58" spans="1:11" ht="111.75" customHeight="1" x14ac:dyDescent="0.25">
      <c r="A58" s="11">
        <v>51</v>
      </c>
      <c r="B58" s="21" t="s">
        <v>84</v>
      </c>
      <c r="C58" s="21" t="s">
        <v>85</v>
      </c>
      <c r="D58" s="20" t="s">
        <v>46</v>
      </c>
      <c r="E58" s="17">
        <v>1</v>
      </c>
      <c r="F58" s="18">
        <v>95000</v>
      </c>
      <c r="G58" s="14">
        <f t="shared" si="0"/>
        <v>95000</v>
      </c>
      <c r="H58" s="7" t="s">
        <v>13</v>
      </c>
      <c r="I58" s="7" t="s">
        <v>14</v>
      </c>
      <c r="J58" s="8" t="s">
        <v>19</v>
      </c>
      <c r="K58" s="7">
        <v>0</v>
      </c>
    </row>
    <row r="59" spans="1:11" ht="111.75" customHeight="1" x14ac:dyDescent="0.25">
      <c r="A59" s="11">
        <v>52</v>
      </c>
      <c r="B59" s="15" t="s">
        <v>86</v>
      </c>
      <c r="C59" s="15" t="s">
        <v>87</v>
      </c>
      <c r="D59" s="16" t="s">
        <v>17</v>
      </c>
      <c r="E59" s="17">
        <v>10</v>
      </c>
      <c r="F59" s="18">
        <v>6000</v>
      </c>
      <c r="G59" s="14">
        <f t="shared" si="0"/>
        <v>60000</v>
      </c>
      <c r="H59" s="7" t="s">
        <v>13</v>
      </c>
      <c r="I59" s="7" t="s">
        <v>14</v>
      </c>
      <c r="J59" s="8" t="s">
        <v>19</v>
      </c>
      <c r="K59" s="7">
        <v>0</v>
      </c>
    </row>
    <row r="60" spans="1:11" ht="111.75" customHeight="1" x14ac:dyDescent="0.25">
      <c r="A60" s="11">
        <v>53</v>
      </c>
      <c r="B60" s="21" t="s">
        <v>128</v>
      </c>
      <c r="C60" s="21" t="s">
        <v>129</v>
      </c>
      <c r="D60" s="20" t="s">
        <v>17</v>
      </c>
      <c r="E60" s="17">
        <v>50</v>
      </c>
      <c r="F60" s="18">
        <v>8216</v>
      </c>
      <c r="G60" s="14">
        <f t="shared" si="0"/>
        <v>410800</v>
      </c>
      <c r="H60" s="7" t="s">
        <v>13</v>
      </c>
      <c r="I60" s="7" t="s">
        <v>14</v>
      </c>
      <c r="J60" s="8" t="s">
        <v>19</v>
      </c>
      <c r="K60" s="7">
        <v>0</v>
      </c>
    </row>
    <row r="61" spans="1:11" ht="111.75" customHeight="1" x14ac:dyDescent="0.25">
      <c r="A61" s="11">
        <v>54</v>
      </c>
      <c r="B61" s="15" t="s">
        <v>88</v>
      </c>
      <c r="C61" s="15" t="s">
        <v>88</v>
      </c>
      <c r="D61" s="16" t="s">
        <v>17</v>
      </c>
      <c r="E61" s="17">
        <v>300</v>
      </c>
      <c r="F61" s="18">
        <v>2300</v>
      </c>
      <c r="G61" s="14">
        <f t="shared" si="0"/>
        <v>690000</v>
      </c>
      <c r="H61" s="7" t="s">
        <v>13</v>
      </c>
      <c r="I61" s="7" t="s">
        <v>14</v>
      </c>
      <c r="J61" s="8" t="s">
        <v>19</v>
      </c>
      <c r="K61" s="7">
        <v>0</v>
      </c>
    </row>
    <row r="62" spans="1:11" ht="111.75" customHeight="1" x14ac:dyDescent="0.25">
      <c r="A62" s="11">
        <v>55</v>
      </c>
      <c r="B62" s="15" t="s">
        <v>89</v>
      </c>
      <c r="C62" s="15" t="s">
        <v>90</v>
      </c>
      <c r="D62" s="16" t="s">
        <v>17</v>
      </c>
      <c r="E62" s="17">
        <v>100</v>
      </c>
      <c r="F62" s="18">
        <v>2000</v>
      </c>
      <c r="G62" s="14">
        <f t="shared" si="0"/>
        <v>200000</v>
      </c>
      <c r="H62" s="7" t="s">
        <v>13</v>
      </c>
      <c r="I62" s="7" t="s">
        <v>14</v>
      </c>
      <c r="J62" s="8" t="s">
        <v>19</v>
      </c>
      <c r="K62" s="7">
        <v>0</v>
      </c>
    </row>
    <row r="63" spans="1:11" ht="111.75" customHeight="1" x14ac:dyDescent="0.25">
      <c r="A63" s="11">
        <v>56</v>
      </c>
      <c r="B63" s="19" t="s">
        <v>91</v>
      </c>
      <c r="C63" s="19" t="s">
        <v>92</v>
      </c>
      <c r="D63" s="20" t="s">
        <v>17</v>
      </c>
      <c r="E63" s="17">
        <v>100</v>
      </c>
      <c r="F63" s="18">
        <v>5000</v>
      </c>
      <c r="G63" s="14">
        <f t="shared" si="0"/>
        <v>500000</v>
      </c>
      <c r="H63" s="7" t="s">
        <v>13</v>
      </c>
      <c r="I63" s="7" t="s">
        <v>14</v>
      </c>
      <c r="J63" s="8" t="s">
        <v>19</v>
      </c>
      <c r="K63" s="7">
        <v>0</v>
      </c>
    </row>
    <row r="64" spans="1:11" ht="111.75" customHeight="1" x14ac:dyDescent="0.25">
      <c r="A64" s="11">
        <v>57</v>
      </c>
      <c r="B64" s="19" t="s">
        <v>93</v>
      </c>
      <c r="C64" s="21" t="s">
        <v>94</v>
      </c>
      <c r="D64" s="20" t="s">
        <v>17</v>
      </c>
      <c r="E64" s="17">
        <v>250</v>
      </c>
      <c r="F64" s="18">
        <v>10000</v>
      </c>
      <c r="G64" s="14">
        <f t="shared" si="0"/>
        <v>2500000</v>
      </c>
      <c r="H64" s="7" t="s">
        <v>13</v>
      </c>
      <c r="I64" s="7" t="s">
        <v>14</v>
      </c>
      <c r="J64" s="8" t="s">
        <v>19</v>
      </c>
      <c r="K64" s="7">
        <v>0</v>
      </c>
    </row>
    <row r="65" spans="1:11" ht="111.75" customHeight="1" x14ac:dyDescent="0.25">
      <c r="A65" s="11">
        <v>58</v>
      </c>
      <c r="B65" s="15" t="s">
        <v>130</v>
      </c>
      <c r="C65" s="15" t="s">
        <v>131</v>
      </c>
      <c r="D65" s="16" t="s">
        <v>17</v>
      </c>
      <c r="E65" s="17">
        <v>40</v>
      </c>
      <c r="F65" s="18">
        <v>9948</v>
      </c>
      <c r="G65" s="14">
        <f t="shared" si="0"/>
        <v>397920</v>
      </c>
      <c r="H65" s="7" t="s">
        <v>13</v>
      </c>
      <c r="I65" s="7" t="s">
        <v>14</v>
      </c>
      <c r="J65" s="8" t="s">
        <v>19</v>
      </c>
      <c r="K65" s="7">
        <v>0</v>
      </c>
    </row>
    <row r="66" spans="1:11" ht="111.75" customHeight="1" x14ac:dyDescent="0.25">
      <c r="A66" s="11">
        <v>59</v>
      </c>
      <c r="B66" s="19" t="s">
        <v>95</v>
      </c>
      <c r="C66" s="19" t="s">
        <v>96</v>
      </c>
      <c r="D66" s="20" t="s">
        <v>17</v>
      </c>
      <c r="E66" s="17">
        <v>200</v>
      </c>
      <c r="F66" s="18">
        <v>780</v>
      </c>
      <c r="G66" s="14">
        <f t="shared" si="0"/>
        <v>156000</v>
      </c>
      <c r="H66" s="7" t="s">
        <v>13</v>
      </c>
      <c r="I66" s="7" t="s">
        <v>14</v>
      </c>
      <c r="J66" s="8" t="s">
        <v>19</v>
      </c>
      <c r="K66" s="7">
        <v>0</v>
      </c>
    </row>
    <row r="67" spans="1:11" ht="111.75" customHeight="1" x14ac:dyDescent="0.25">
      <c r="A67" s="11">
        <v>60</v>
      </c>
      <c r="B67" s="21" t="s">
        <v>122</v>
      </c>
      <c r="C67" s="21" t="s">
        <v>123</v>
      </c>
      <c r="D67" s="16" t="s">
        <v>17</v>
      </c>
      <c r="E67" s="17">
        <v>40</v>
      </c>
      <c r="F67" s="18">
        <v>3500</v>
      </c>
      <c r="G67" s="14">
        <f t="shared" si="0"/>
        <v>140000</v>
      </c>
      <c r="H67" s="7" t="s">
        <v>13</v>
      </c>
      <c r="I67" s="7" t="s">
        <v>14</v>
      </c>
      <c r="J67" s="8" t="s">
        <v>19</v>
      </c>
      <c r="K67" s="7">
        <v>0</v>
      </c>
    </row>
    <row r="68" spans="1:11" ht="111.75" customHeight="1" x14ac:dyDescent="0.25">
      <c r="A68" s="11">
        <v>61</v>
      </c>
      <c r="B68" s="15" t="s">
        <v>132</v>
      </c>
      <c r="C68" s="15" t="s">
        <v>132</v>
      </c>
      <c r="D68" s="16" t="s">
        <v>46</v>
      </c>
      <c r="E68" s="17">
        <v>10</v>
      </c>
      <c r="F68" s="18">
        <v>83351</v>
      </c>
      <c r="G68" s="14">
        <f t="shared" si="0"/>
        <v>833510</v>
      </c>
      <c r="H68" s="7" t="s">
        <v>13</v>
      </c>
      <c r="I68" s="7" t="s">
        <v>14</v>
      </c>
      <c r="J68" s="8" t="s">
        <v>19</v>
      </c>
      <c r="K68" s="7">
        <v>0</v>
      </c>
    </row>
    <row r="69" spans="1:11" ht="111.75" customHeight="1" x14ac:dyDescent="0.25">
      <c r="A69" s="11">
        <v>62</v>
      </c>
      <c r="B69" s="15" t="s">
        <v>133</v>
      </c>
      <c r="C69" s="15" t="s">
        <v>133</v>
      </c>
      <c r="D69" s="16" t="s">
        <v>17</v>
      </c>
      <c r="E69" s="17">
        <v>10</v>
      </c>
      <c r="F69" s="18">
        <v>30613</v>
      </c>
      <c r="G69" s="14">
        <f t="shared" si="0"/>
        <v>306130</v>
      </c>
      <c r="H69" s="7" t="s">
        <v>13</v>
      </c>
      <c r="I69" s="7" t="s">
        <v>14</v>
      </c>
      <c r="J69" s="8" t="s">
        <v>19</v>
      </c>
      <c r="K69" s="7">
        <v>0</v>
      </c>
    </row>
    <row r="70" spans="1:11" ht="111.75" customHeight="1" x14ac:dyDescent="0.25">
      <c r="A70" s="11">
        <v>63</v>
      </c>
      <c r="B70" s="15" t="s">
        <v>134</v>
      </c>
      <c r="C70" s="15" t="s">
        <v>134</v>
      </c>
      <c r="D70" s="16" t="s">
        <v>17</v>
      </c>
      <c r="E70" s="17">
        <v>10</v>
      </c>
      <c r="F70" s="18">
        <v>57899</v>
      </c>
      <c r="G70" s="14">
        <f t="shared" si="0"/>
        <v>578990</v>
      </c>
      <c r="H70" s="7" t="s">
        <v>13</v>
      </c>
      <c r="I70" s="7" t="s">
        <v>14</v>
      </c>
      <c r="J70" s="8" t="s">
        <v>19</v>
      </c>
      <c r="K70" s="7">
        <v>0</v>
      </c>
    </row>
    <row r="71" spans="1:11" ht="111.75" customHeight="1" x14ac:dyDescent="0.25">
      <c r="A71" s="11">
        <v>64</v>
      </c>
      <c r="B71" s="15" t="s">
        <v>135</v>
      </c>
      <c r="C71" s="15" t="s">
        <v>136</v>
      </c>
      <c r="D71" s="16" t="s">
        <v>17</v>
      </c>
      <c r="E71" s="17">
        <v>30</v>
      </c>
      <c r="F71" s="18">
        <v>17217</v>
      </c>
      <c r="G71" s="14">
        <f t="shared" si="0"/>
        <v>516510</v>
      </c>
      <c r="H71" s="7" t="s">
        <v>13</v>
      </c>
      <c r="I71" s="7" t="s">
        <v>14</v>
      </c>
      <c r="J71" s="8" t="s">
        <v>19</v>
      </c>
      <c r="K71" s="7">
        <v>0</v>
      </c>
    </row>
    <row r="72" spans="1:11" ht="111.75" customHeight="1" x14ac:dyDescent="0.25">
      <c r="A72" s="11">
        <v>65</v>
      </c>
      <c r="B72" s="15" t="s">
        <v>137</v>
      </c>
      <c r="C72" s="15" t="s">
        <v>138</v>
      </c>
      <c r="D72" s="16" t="s">
        <v>17</v>
      </c>
      <c r="E72" s="17">
        <v>50</v>
      </c>
      <c r="F72" s="18">
        <v>6475</v>
      </c>
      <c r="G72" s="14">
        <f t="shared" ref="G72:G88" si="1">E72*F72</f>
        <v>323750</v>
      </c>
      <c r="H72" s="7" t="s">
        <v>13</v>
      </c>
      <c r="I72" s="7" t="s">
        <v>14</v>
      </c>
      <c r="J72" s="8" t="s">
        <v>19</v>
      </c>
      <c r="K72" s="7">
        <v>0</v>
      </c>
    </row>
    <row r="73" spans="1:11" ht="111.75" customHeight="1" x14ac:dyDescent="0.25">
      <c r="A73" s="11">
        <v>66</v>
      </c>
      <c r="B73" s="15" t="s">
        <v>139</v>
      </c>
      <c r="C73" s="15" t="s">
        <v>140</v>
      </c>
      <c r="D73" s="16" t="s">
        <v>46</v>
      </c>
      <c r="E73" s="17">
        <v>50</v>
      </c>
      <c r="F73" s="18">
        <v>10200</v>
      </c>
      <c r="G73" s="14">
        <f t="shared" si="1"/>
        <v>510000</v>
      </c>
      <c r="H73" s="7" t="s">
        <v>13</v>
      </c>
      <c r="I73" s="7" t="s">
        <v>14</v>
      </c>
      <c r="J73" s="8" t="s">
        <v>19</v>
      </c>
      <c r="K73" s="7">
        <v>0</v>
      </c>
    </row>
    <row r="74" spans="1:11" ht="111.75" customHeight="1" x14ac:dyDescent="0.25">
      <c r="A74" s="11">
        <v>67</v>
      </c>
      <c r="B74" s="15" t="s">
        <v>141</v>
      </c>
      <c r="C74" s="15" t="s">
        <v>142</v>
      </c>
      <c r="D74" s="16" t="s">
        <v>17</v>
      </c>
      <c r="E74" s="17">
        <v>80</v>
      </c>
      <c r="F74" s="18">
        <v>5718</v>
      </c>
      <c r="G74" s="14">
        <f t="shared" si="1"/>
        <v>457440</v>
      </c>
      <c r="H74" s="7" t="s">
        <v>13</v>
      </c>
      <c r="I74" s="7" t="s">
        <v>14</v>
      </c>
      <c r="J74" s="8" t="s">
        <v>19</v>
      </c>
      <c r="K74" s="7">
        <v>0</v>
      </c>
    </row>
    <row r="75" spans="1:11" ht="111.75" customHeight="1" x14ac:dyDescent="0.25">
      <c r="A75" s="11">
        <v>68</v>
      </c>
      <c r="B75" s="15" t="s">
        <v>143</v>
      </c>
      <c r="C75" s="15" t="s">
        <v>144</v>
      </c>
      <c r="D75" s="16"/>
      <c r="E75" s="17">
        <v>50</v>
      </c>
      <c r="F75" s="18">
        <v>8810</v>
      </c>
      <c r="G75" s="14">
        <f t="shared" si="1"/>
        <v>440500</v>
      </c>
      <c r="H75" s="7" t="s">
        <v>13</v>
      </c>
      <c r="I75" s="7" t="s">
        <v>14</v>
      </c>
      <c r="J75" s="8" t="s">
        <v>19</v>
      </c>
      <c r="K75" s="7">
        <v>0</v>
      </c>
    </row>
    <row r="76" spans="1:11" ht="111.75" customHeight="1" x14ac:dyDescent="0.25">
      <c r="A76" s="11">
        <v>69</v>
      </c>
      <c r="B76" s="15" t="s">
        <v>145</v>
      </c>
      <c r="C76" s="15" t="s">
        <v>146</v>
      </c>
      <c r="D76" s="16" t="s">
        <v>17</v>
      </c>
      <c r="E76" s="17">
        <v>50</v>
      </c>
      <c r="F76" s="18">
        <v>5718</v>
      </c>
      <c r="G76" s="14">
        <f t="shared" si="1"/>
        <v>285900</v>
      </c>
      <c r="H76" s="7" t="s">
        <v>13</v>
      </c>
      <c r="I76" s="7" t="s">
        <v>14</v>
      </c>
      <c r="J76" s="8" t="s">
        <v>19</v>
      </c>
      <c r="K76" s="7">
        <v>0</v>
      </c>
    </row>
    <row r="77" spans="1:11" ht="111.75" customHeight="1" x14ac:dyDescent="0.25">
      <c r="A77" s="11">
        <v>70</v>
      </c>
      <c r="B77" s="15" t="s">
        <v>147</v>
      </c>
      <c r="C77" s="15" t="s">
        <v>148</v>
      </c>
      <c r="D77" s="16" t="s">
        <v>17</v>
      </c>
      <c r="E77" s="17">
        <v>50</v>
      </c>
      <c r="F77" s="18">
        <v>6316</v>
      </c>
      <c r="G77" s="14">
        <f t="shared" si="1"/>
        <v>315800</v>
      </c>
      <c r="H77" s="7" t="s">
        <v>13</v>
      </c>
      <c r="I77" s="7" t="s">
        <v>14</v>
      </c>
      <c r="J77" s="8" t="s">
        <v>19</v>
      </c>
      <c r="K77" s="7">
        <v>0</v>
      </c>
    </row>
    <row r="78" spans="1:11" ht="111.75" customHeight="1" x14ac:dyDescent="0.25">
      <c r="A78" s="11">
        <v>71</v>
      </c>
      <c r="B78" s="15" t="s">
        <v>149</v>
      </c>
      <c r="C78" s="15" t="s">
        <v>150</v>
      </c>
      <c r="D78" s="16" t="s">
        <v>17</v>
      </c>
      <c r="E78" s="17">
        <v>100</v>
      </c>
      <c r="F78" s="18">
        <v>9800</v>
      </c>
      <c r="G78" s="14">
        <f t="shared" si="1"/>
        <v>980000</v>
      </c>
      <c r="H78" s="7" t="s">
        <v>13</v>
      </c>
      <c r="I78" s="7" t="s">
        <v>14</v>
      </c>
      <c r="J78" s="8" t="s">
        <v>19</v>
      </c>
      <c r="K78" s="7">
        <v>0</v>
      </c>
    </row>
    <row r="79" spans="1:11" ht="111.75" customHeight="1" x14ac:dyDescent="0.25">
      <c r="A79" s="11">
        <v>72</v>
      </c>
      <c r="B79" s="15" t="s">
        <v>151</v>
      </c>
      <c r="C79" s="15" t="s">
        <v>152</v>
      </c>
      <c r="D79" s="16" t="s">
        <v>17</v>
      </c>
      <c r="E79" s="17">
        <v>200</v>
      </c>
      <c r="F79" s="18">
        <v>2100</v>
      </c>
      <c r="G79" s="14">
        <f t="shared" si="1"/>
        <v>420000</v>
      </c>
      <c r="H79" s="7" t="s">
        <v>13</v>
      </c>
      <c r="I79" s="7" t="s">
        <v>14</v>
      </c>
      <c r="J79" s="8" t="s">
        <v>19</v>
      </c>
      <c r="K79" s="7">
        <v>0</v>
      </c>
    </row>
    <row r="80" spans="1:11" ht="111.75" customHeight="1" x14ac:dyDescent="0.25">
      <c r="A80" s="11">
        <v>73</v>
      </c>
      <c r="B80" s="15" t="s">
        <v>153</v>
      </c>
      <c r="C80" s="15" t="s">
        <v>154</v>
      </c>
      <c r="D80" s="16" t="s">
        <v>17</v>
      </c>
      <c r="E80" s="17">
        <v>200</v>
      </c>
      <c r="F80" s="18">
        <v>1580</v>
      </c>
      <c r="G80" s="14">
        <f t="shared" si="1"/>
        <v>316000</v>
      </c>
      <c r="H80" s="7" t="s">
        <v>13</v>
      </c>
      <c r="I80" s="7" t="s">
        <v>14</v>
      </c>
      <c r="J80" s="8" t="s">
        <v>19</v>
      </c>
      <c r="K80" s="7">
        <v>0</v>
      </c>
    </row>
    <row r="81" spans="1:11" ht="111.75" customHeight="1" x14ac:dyDescent="0.25">
      <c r="A81" s="11">
        <v>74</v>
      </c>
      <c r="B81" s="15" t="s">
        <v>155</v>
      </c>
      <c r="C81" s="15" t="s">
        <v>156</v>
      </c>
      <c r="D81" s="16" t="s">
        <v>157</v>
      </c>
      <c r="E81" s="17">
        <v>1</v>
      </c>
      <c r="F81" s="18">
        <v>265200</v>
      </c>
      <c r="G81" s="14">
        <f t="shared" si="1"/>
        <v>265200</v>
      </c>
      <c r="H81" s="7" t="s">
        <v>13</v>
      </c>
      <c r="I81" s="7" t="s">
        <v>14</v>
      </c>
      <c r="J81" s="8" t="s">
        <v>19</v>
      </c>
      <c r="K81" s="7">
        <v>0</v>
      </c>
    </row>
    <row r="82" spans="1:11" ht="111.75" customHeight="1" x14ac:dyDescent="0.25">
      <c r="A82" s="11">
        <v>75</v>
      </c>
      <c r="B82" s="15" t="s">
        <v>158</v>
      </c>
      <c r="C82" s="15" t="s">
        <v>159</v>
      </c>
      <c r="D82" s="16" t="s">
        <v>17</v>
      </c>
      <c r="E82" s="17">
        <v>96</v>
      </c>
      <c r="F82" s="18">
        <v>2421.75</v>
      </c>
      <c r="G82" s="14">
        <f t="shared" si="1"/>
        <v>232488</v>
      </c>
      <c r="H82" s="7" t="s">
        <v>13</v>
      </c>
      <c r="I82" s="7" t="s">
        <v>14</v>
      </c>
      <c r="J82" s="8" t="s">
        <v>19</v>
      </c>
      <c r="K82" s="7">
        <v>0</v>
      </c>
    </row>
    <row r="83" spans="1:11" ht="111.75" customHeight="1" x14ac:dyDescent="0.25">
      <c r="A83" s="11">
        <v>76</v>
      </c>
      <c r="B83" s="19" t="s">
        <v>160</v>
      </c>
      <c r="C83" s="19" t="s">
        <v>161</v>
      </c>
      <c r="D83" s="20" t="s">
        <v>32</v>
      </c>
      <c r="E83" s="17">
        <v>6</v>
      </c>
      <c r="F83" s="18">
        <v>200120</v>
      </c>
      <c r="G83" s="14">
        <f t="shared" si="1"/>
        <v>1200720</v>
      </c>
      <c r="H83" s="7" t="s">
        <v>13</v>
      </c>
      <c r="I83" s="7" t="s">
        <v>14</v>
      </c>
      <c r="J83" s="8" t="s">
        <v>19</v>
      </c>
      <c r="K83" s="7">
        <v>0</v>
      </c>
    </row>
    <row r="84" spans="1:11" ht="111.75" customHeight="1" x14ac:dyDescent="0.25">
      <c r="A84" s="11">
        <v>77</v>
      </c>
      <c r="B84" s="15" t="s">
        <v>162</v>
      </c>
      <c r="C84" s="15" t="s">
        <v>163</v>
      </c>
      <c r="D84" s="16" t="s">
        <v>17</v>
      </c>
      <c r="E84" s="17">
        <v>100</v>
      </c>
      <c r="F84" s="18">
        <v>14500</v>
      </c>
      <c r="G84" s="14">
        <f t="shared" si="1"/>
        <v>1450000</v>
      </c>
      <c r="H84" s="7" t="s">
        <v>13</v>
      </c>
      <c r="I84" s="7" t="s">
        <v>14</v>
      </c>
      <c r="J84" s="8" t="s">
        <v>19</v>
      </c>
      <c r="K84" s="7">
        <v>0</v>
      </c>
    </row>
    <row r="85" spans="1:11" ht="111.75" customHeight="1" x14ac:dyDescent="0.25">
      <c r="A85" s="11">
        <v>78</v>
      </c>
      <c r="B85" s="15" t="s">
        <v>117</v>
      </c>
      <c r="C85" s="15" t="s">
        <v>118</v>
      </c>
      <c r="D85" s="16" t="s">
        <v>32</v>
      </c>
      <c r="E85" s="17">
        <v>1</v>
      </c>
      <c r="F85" s="18">
        <v>307500</v>
      </c>
      <c r="G85" s="14">
        <f t="shared" si="1"/>
        <v>307500</v>
      </c>
      <c r="H85" s="7" t="s">
        <v>13</v>
      </c>
      <c r="I85" s="7" t="s">
        <v>14</v>
      </c>
      <c r="J85" s="8" t="s">
        <v>19</v>
      </c>
      <c r="K85" s="7">
        <v>0</v>
      </c>
    </row>
    <row r="86" spans="1:11" ht="111.75" customHeight="1" x14ac:dyDescent="0.25">
      <c r="A86" s="11">
        <v>79</v>
      </c>
      <c r="B86" s="15" t="s">
        <v>164</v>
      </c>
      <c r="C86" s="15" t="s">
        <v>165</v>
      </c>
      <c r="D86" s="16" t="s">
        <v>32</v>
      </c>
      <c r="E86" s="17">
        <v>65</v>
      </c>
      <c r="F86" s="18">
        <v>12478</v>
      </c>
      <c r="G86" s="14">
        <f t="shared" si="1"/>
        <v>811070</v>
      </c>
      <c r="H86" s="7" t="s">
        <v>13</v>
      </c>
      <c r="I86" s="7" t="s">
        <v>14</v>
      </c>
      <c r="J86" s="8" t="s">
        <v>19</v>
      </c>
      <c r="K86" s="7">
        <v>0</v>
      </c>
    </row>
    <row r="87" spans="1:11" ht="111.75" customHeight="1" x14ac:dyDescent="0.25">
      <c r="A87" s="11">
        <v>80</v>
      </c>
      <c r="B87" s="15" t="s">
        <v>166</v>
      </c>
      <c r="C87" s="15" t="s">
        <v>167</v>
      </c>
      <c r="D87" s="16" t="s">
        <v>32</v>
      </c>
      <c r="E87" s="17">
        <v>41</v>
      </c>
      <c r="F87" s="18">
        <v>1005</v>
      </c>
      <c r="G87" s="14">
        <f t="shared" si="1"/>
        <v>41205</v>
      </c>
      <c r="H87" s="7" t="s">
        <v>13</v>
      </c>
      <c r="I87" s="7" t="s">
        <v>14</v>
      </c>
      <c r="J87" s="8" t="s">
        <v>19</v>
      </c>
      <c r="K87" s="7">
        <v>0</v>
      </c>
    </row>
    <row r="88" spans="1:11" ht="111.75" customHeight="1" x14ac:dyDescent="0.25">
      <c r="A88" s="11">
        <v>81</v>
      </c>
      <c r="B88" s="15" t="s">
        <v>168</v>
      </c>
      <c r="C88" s="15" t="s">
        <v>169</v>
      </c>
      <c r="D88" s="16" t="s">
        <v>17</v>
      </c>
      <c r="E88" s="17">
        <v>10030</v>
      </c>
      <c r="F88" s="18">
        <v>2.12</v>
      </c>
      <c r="G88" s="14">
        <f t="shared" si="1"/>
        <v>21263.600000000002</v>
      </c>
      <c r="H88" s="7" t="s">
        <v>13</v>
      </c>
      <c r="I88" s="7" t="s">
        <v>14</v>
      </c>
      <c r="J88" s="8" t="s">
        <v>19</v>
      </c>
      <c r="K88" s="7">
        <v>0</v>
      </c>
    </row>
    <row r="89" spans="1:11" ht="45.75" customHeight="1" x14ac:dyDescent="0.25">
      <c r="A89" s="9"/>
      <c r="B89" s="9"/>
      <c r="C89" s="9" t="s">
        <v>15</v>
      </c>
      <c r="D89" s="3"/>
      <c r="E89" s="3"/>
      <c r="F89" s="12"/>
      <c r="G89" s="3">
        <f>SUM(G8:G88)</f>
        <v>36605645.600000001</v>
      </c>
      <c r="H89" s="13"/>
      <c r="I89" s="13"/>
      <c r="J89" s="13"/>
      <c r="K89" s="13"/>
    </row>
    <row r="93" spans="1:11" ht="18" customHeight="1" x14ac:dyDescent="0.25">
      <c r="B93" s="26" t="s">
        <v>18</v>
      </c>
      <c r="C93" s="26"/>
      <c r="G93" s="26" t="s">
        <v>16</v>
      </c>
    </row>
    <row r="94" spans="1:11" ht="15" customHeight="1" x14ac:dyDescent="0.25">
      <c r="B94" s="26"/>
      <c r="C94" s="26"/>
      <c r="G94" s="26"/>
    </row>
    <row r="95" spans="1:11" ht="12.75" customHeight="1" x14ac:dyDescent="0.25">
      <c r="B95" s="10"/>
      <c r="C95" s="10"/>
      <c r="G95" s="10"/>
    </row>
    <row r="96" spans="1:11" ht="15" hidden="1" customHeight="1" x14ac:dyDescent="0.25">
      <c r="B96" s="10"/>
      <c r="C96" s="10"/>
      <c r="G96" s="10"/>
    </row>
  </sheetData>
  <autoFilter ref="A7:K89" xr:uid="{00000000-0009-0000-0000-000000000000}"/>
  <mergeCells count="14">
    <mergeCell ref="F2:I2"/>
    <mergeCell ref="A6:A7"/>
    <mergeCell ref="B6:B7"/>
    <mergeCell ref="C6:C7"/>
    <mergeCell ref="D6:D7"/>
    <mergeCell ref="F6:F7"/>
    <mergeCell ref="G6:G7"/>
    <mergeCell ref="H6:H7"/>
    <mergeCell ref="I6:I7"/>
    <mergeCell ref="J6:J7"/>
    <mergeCell ref="K6:K7"/>
    <mergeCell ref="E6:E7"/>
    <mergeCell ref="B93:C94"/>
    <mergeCell ref="G93:G94"/>
  </mergeCells>
  <conditionalFormatting sqref="C14">
    <cfRule type="duplicateValues" dxfId="26" priority="31"/>
  </conditionalFormatting>
  <conditionalFormatting sqref="B15:B19">
    <cfRule type="duplicateValues" dxfId="25" priority="30"/>
  </conditionalFormatting>
  <conditionalFormatting sqref="B22">
    <cfRule type="duplicateValues" dxfId="24" priority="29"/>
  </conditionalFormatting>
  <conditionalFormatting sqref="B24">
    <cfRule type="duplicateValues" dxfId="23" priority="28"/>
  </conditionalFormatting>
  <conditionalFormatting sqref="B29">
    <cfRule type="duplicateValues" dxfId="22" priority="27"/>
  </conditionalFormatting>
  <conditionalFormatting sqref="B33">
    <cfRule type="duplicateValues" dxfId="21" priority="26"/>
  </conditionalFormatting>
  <conditionalFormatting sqref="B34">
    <cfRule type="duplicateValues" dxfId="20" priority="25"/>
  </conditionalFormatting>
  <conditionalFormatting sqref="B36">
    <cfRule type="duplicateValues" dxfId="19" priority="23"/>
  </conditionalFormatting>
  <conditionalFormatting sqref="C36">
    <cfRule type="duplicateValues" dxfId="18" priority="24"/>
  </conditionalFormatting>
  <conditionalFormatting sqref="B38">
    <cfRule type="duplicateValues" dxfId="17" priority="22"/>
  </conditionalFormatting>
  <conditionalFormatting sqref="B39">
    <cfRule type="duplicateValues" dxfId="16" priority="21"/>
  </conditionalFormatting>
  <conditionalFormatting sqref="B40">
    <cfRule type="duplicateValues" dxfId="15" priority="20"/>
  </conditionalFormatting>
  <conditionalFormatting sqref="B41">
    <cfRule type="duplicateValues" dxfId="14" priority="16"/>
  </conditionalFormatting>
  <conditionalFormatting sqref="C41">
    <cfRule type="colorScale" priority="17">
      <colorScale>
        <cfvo type="min"/>
        <cfvo type="max"/>
        <color theme="0"/>
        <color theme="0"/>
      </colorScale>
    </cfRule>
    <cfRule type="colorScale" priority="18">
      <colorScale>
        <cfvo type="min"/>
        <cfvo type="max"/>
        <color rgb="FFFFFFFF"/>
        <color theme="0"/>
      </colorScale>
    </cfRule>
    <cfRule type="colorScale" priority="19">
      <colorScale>
        <cfvo type="min"/>
        <cfvo type="max"/>
        <color theme="0"/>
        <color theme="0"/>
      </colorScale>
    </cfRule>
  </conditionalFormatting>
  <conditionalFormatting sqref="B42">
    <cfRule type="duplicateValues" dxfId="13" priority="15"/>
  </conditionalFormatting>
  <conditionalFormatting sqref="B44:B47">
    <cfRule type="duplicateValues" dxfId="12" priority="10"/>
  </conditionalFormatting>
  <conditionalFormatting sqref="B48">
    <cfRule type="duplicateValues" dxfId="11" priority="9"/>
  </conditionalFormatting>
  <conditionalFormatting sqref="C47">
    <cfRule type="colorScale" priority="11">
      <colorScale>
        <cfvo type="min"/>
        <cfvo type="max"/>
        <color rgb="FFFFFFFF"/>
        <color rgb="FFFFFFFF"/>
      </colorScale>
    </cfRule>
    <cfRule type="colorScale" priority="12">
      <colorScale>
        <cfvo type="min"/>
        <cfvo type="max"/>
        <color rgb="FFFFFFFF"/>
        <color rgb="FFFFFFFF"/>
      </colorScale>
    </cfRule>
    <cfRule type="colorScale" priority="13">
      <colorScale>
        <cfvo type="min"/>
        <cfvo type="max"/>
        <color rgb="FFFFFFFF"/>
        <color rgb="FFFFFFFF"/>
      </colorScale>
    </cfRule>
  </conditionalFormatting>
  <conditionalFormatting sqref="C48">
    <cfRule type="duplicateValues" dxfId="10" priority="14"/>
  </conditionalFormatting>
  <conditionalFormatting sqref="B52">
    <cfRule type="duplicateValues" dxfId="9" priority="8"/>
  </conditionalFormatting>
  <conditionalFormatting sqref="B56:B57">
    <cfRule type="duplicateValues" dxfId="8" priority="7"/>
  </conditionalFormatting>
  <conditionalFormatting sqref="B58">
    <cfRule type="duplicateValues" dxfId="7" priority="6"/>
  </conditionalFormatting>
  <conditionalFormatting sqref="B60">
    <cfRule type="duplicateValues" dxfId="6" priority="5"/>
  </conditionalFormatting>
  <conditionalFormatting sqref="B63:B64">
    <cfRule type="duplicateValues" dxfId="5" priority="2"/>
  </conditionalFormatting>
  <conditionalFormatting sqref="C63">
    <cfRule type="duplicateValues" dxfId="4" priority="4"/>
  </conditionalFormatting>
  <conditionalFormatting sqref="C64">
    <cfRule type="duplicateValues" dxfId="3" priority="3"/>
  </conditionalFormatting>
  <conditionalFormatting sqref="B83">
    <cfRule type="duplicateValues" dxfId="2" priority="1"/>
  </conditionalFormatting>
  <conditionalFormatting sqref="B51">
    <cfRule type="duplicateValues" dxfId="1" priority="32"/>
  </conditionalFormatting>
  <conditionalFormatting sqref="B67">
    <cfRule type="duplicateValues" dxfId="0" priority="33"/>
  </conditionalFormatting>
  <pageMargins left="0.70866141732283472" right="0.70866141732283472" top="0.74803149606299213" bottom="0.74803149606299213" header="0.31496062992125984" footer="0.31496062992125984"/>
  <pageSetup paperSize="9"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ЗЦП</vt:lpstr>
      <vt:lpstr>ЗЦП!Область_печати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dc:creator>
  <cp:lastModifiedBy>Дюсупова Асемгуль Асетовна</cp:lastModifiedBy>
  <cp:lastPrinted>2022-11-21T12:59:59Z</cp:lastPrinted>
  <dcterms:created xsi:type="dcterms:W3CDTF">2022-09-15T10:19:56Z</dcterms:created>
  <dcterms:modified xsi:type="dcterms:W3CDTF">2024-06-14T14:20:33Z</dcterms:modified>
</cp:coreProperties>
</file>